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Документ!$9:$9</definedName>
  </definedNames>
  <calcPr calcId="114210" fullCalcOnLoad="1"/>
</workbook>
</file>

<file path=xl/calcChain.xml><?xml version="1.0" encoding="utf-8"?>
<calcChain xmlns="http://schemas.openxmlformats.org/spreadsheetml/2006/main">
  <c r="L13" i="1"/>
  <c r="L142"/>
  <c r="L141"/>
  <c r="L140"/>
  <c r="L139"/>
  <c r="L138"/>
  <c r="L14"/>
  <c r="L20"/>
  <c r="L19"/>
  <c r="L18"/>
  <c r="L25"/>
  <c r="L24"/>
  <c r="L23"/>
  <c r="L22"/>
  <c r="L32"/>
  <c r="L31"/>
  <c r="L35"/>
  <c r="L37"/>
  <c r="L39"/>
  <c r="L41"/>
  <c r="L43"/>
  <c r="L49"/>
  <c r="L48"/>
  <c r="L47"/>
  <c r="L46"/>
  <c r="L45"/>
  <c r="L56"/>
  <c r="L55"/>
  <c r="L54"/>
  <c r="L53"/>
  <c r="L61"/>
  <c r="L60"/>
  <c r="L59"/>
  <c r="L58"/>
  <c r="L67"/>
  <c r="L66"/>
  <c r="L65"/>
  <c r="L64"/>
  <c r="L72"/>
  <c r="L74"/>
  <c r="L76"/>
  <c r="L81"/>
  <c r="L80"/>
  <c r="L79"/>
  <c r="L78"/>
  <c r="L87"/>
  <c r="L89"/>
  <c r="L91"/>
  <c r="L96"/>
  <c r="L95"/>
  <c r="L94"/>
  <c r="L93"/>
  <c r="L101"/>
  <c r="L103"/>
  <c r="L105"/>
  <c r="L110"/>
  <c r="L109"/>
  <c r="L108"/>
  <c r="L107"/>
  <c r="L116"/>
  <c r="L115"/>
  <c r="L114"/>
  <c r="L113"/>
  <c r="L112"/>
  <c r="L122"/>
  <c r="L124"/>
  <c r="L130"/>
  <c r="L129"/>
  <c r="L128"/>
  <c r="L127"/>
  <c r="L126"/>
  <c r="L136"/>
  <c r="L135"/>
  <c r="L134"/>
  <c r="L133"/>
  <c r="L132"/>
  <c r="L12"/>
  <c r="L11"/>
  <c r="L121"/>
  <c r="L120"/>
  <c r="L119"/>
  <c r="L118"/>
  <c r="L100"/>
  <c r="L99"/>
  <c r="L98"/>
  <c r="L86"/>
  <c r="L85"/>
  <c r="L84"/>
  <c r="L83"/>
  <c r="L71"/>
  <c r="L70"/>
  <c r="L69"/>
  <c r="L63"/>
  <c r="L34"/>
  <c r="L30"/>
  <c r="L29"/>
  <c r="L17"/>
  <c r="L16"/>
  <c r="L52"/>
  <c r="L144"/>
</calcChain>
</file>

<file path=xl/sharedStrings.xml><?xml version="1.0" encoding="utf-8"?>
<sst xmlns="http://schemas.openxmlformats.org/spreadsheetml/2006/main" count="549" uniqueCount="177">
  <si>
    <t>Документ, учреждение</t>
  </si>
  <si>
    <t>#Н/Д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</si>
  <si>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</si>
  <si>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</si>
  <si>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</si>
  <si>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</si>
  <si>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</si>
  <si>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</si>
  <si>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7000000000</t>
  </si>
  <si>
    <t xml:space="preserve">        Непрограммные направления деятельности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</si>
  <si>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</si>
  <si>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</si>
  <si>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</si>
  <si>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</si>
  <si>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</si>
  <si>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</si>
  <si>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2014-2020 годы"</t>
  </si>
  <si>
    <t>1800000000</t>
  </si>
  <si>
    <t xml:space="preserve">        Подпрограмма "Обеспечение условий реализации мероприятий по программе "Социально-экономическое развитие на 2014-2020 годы""</t>
  </si>
  <si>
    <t>1890000000</t>
  </si>
  <si>
    <t xml:space="preserve">          Обеспечение деятельности муниципальных органов (центральный аппарат)</t>
  </si>
  <si>
    <t>1890221000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</si>
  <si>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</si>
  <si>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</si>
  <si>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</si>
  <si>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</si>
  <si>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Другие общегосударственные вопросы</t>
  </si>
  <si>
    <t>0113</t>
  </si>
  <si>
    <t xml:space="preserve">        Подпрограмма  "Развитие имущественного комплекса Ницинского сельского поселения, в том числе обеспечение государственной регистрации права собственности"</t>
  </si>
  <si>
    <t>1820000000</t>
  </si>
  <si>
    <t xml:space="preserve">          Выполнение кадастровых работ и оформление документов на объекты недвижимого имущества</t>
  </si>
  <si>
    <t>1820120110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</si>
  <si>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</si>
  <si>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</si>
  <si>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</si>
  <si>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</si>
  <si>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</si>
  <si>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</si>
  <si>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</si>
  <si>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</si>
  <si>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>1890620010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</si>
  <si>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</si>
  <si>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</si>
  <si>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</si>
  <si>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</si>
  <si>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</si>
  <si>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</si>
  <si>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1810000000</t>
  </si>
  <si>
    <t>1810651180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</si>
  <si>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</si>
  <si>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</si>
  <si>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</si>
  <si>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</si>
  <si>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Обеспечение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</si>
  <si>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</si>
  <si>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</si>
  <si>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</si>
  <si>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>1810322040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</si>
  <si>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</si>
  <si>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</si>
  <si>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</si>
  <si>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</si>
  <si>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>1860000000</t>
  </si>
  <si>
    <t xml:space="preserve">          Обеспечение мероприятий по поддержке и развитию малого и среднего предпринимательства Ницинского сельского поселения на 2014-2020 годы</t>
  </si>
  <si>
    <t>1860223130</t>
  </si>
  <si>
    <t xml:space="preserve">            Субсидии некоммерческим организациям (за исключением государственных (муниципальных) учреждений</t>
  </si>
  <si>
    <t>630</t>
  </si>
  <si>
    <t xml:space="preserve">    Дорожное хозяйство</t>
  </si>
  <si>
    <t>0409</t>
  </si>
  <si>
    <t>1830000000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</si>
  <si>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</si>
  <si>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</si>
  <si>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</si>
  <si>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>1830324160</t>
  </si>
  <si>
    <t xml:space="preserve">    Другие вопросы в области национальной экономики</t>
  </si>
  <si>
    <t>0412</t>
  </si>
  <si>
    <t xml:space="preserve">          Утверждение, внесение изменений в муниципальные правовые акты, регламентирующие разработку, утверждение и реализацию муниципальных программ поселения, направленных на устойчивое и эффективное функционирование имущественного комплекса</t>
  </si>
  <si>
    <t>1820223020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</si>
  <si>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</si>
  <si>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</si>
  <si>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</si>
  <si>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</si>
  <si>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поселении"</t>
  </si>
  <si>
    <t>1840000000</t>
  </si>
  <si>
    <t>1840123020</t>
  </si>
  <si>
    <t xml:space="preserve">          Капитальный ремонт общего имущества многоквартирных домов</t>
  </si>
  <si>
    <t>1840223010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</si>
  <si>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</si>
  <si>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</si>
  <si>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</si>
  <si>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</si>
  <si>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>1840323030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</si>
  <si>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</si>
  <si>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</si>
  <si>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</si>
  <si>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</si>
  <si>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</si>
  <si>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</si>
  <si>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</si>
  <si>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</si>
  <si>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Другие вопросы в области жилищно-коммунального хозяйства</t>
  </si>
  <si>
    <t>0505</t>
  </si>
  <si>
    <t xml:space="preserve">          Проектирование и строительство газопроводов</t>
  </si>
  <si>
    <t>1840423070</t>
  </si>
  <si>
    <t xml:space="preserve">  ОБРАЗОВАНИЕ</t>
  </si>
  <si>
    <t>0700</t>
  </si>
  <si>
    <t>0707</t>
  </si>
  <si>
    <t xml:space="preserve">        Подпрограмма "Развитие физической культуры, спорта и молодежной политики Ницинского сельского поселения"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</si>
  <si>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</si>
  <si>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</si>
  <si>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</si>
  <si>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</si>
  <si>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</si>
  <si>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</si>
  <si>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</si>
  <si>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 Ницинском сельском поселении"</t>
  </si>
  <si>
    <t>1850000000</t>
  </si>
  <si>
    <t xml:space="preserve">          Субсидии на обеспечение муниципального задания в сфере деятельности культуры</t>
  </si>
  <si>
    <t>1850426010</t>
  </si>
  <si>
    <t xml:space="preserve">            Субсидии бюджетным учреждениям</t>
  </si>
  <si>
    <t>610</t>
  </si>
  <si>
    <t xml:space="preserve">          Субсидии на обеспечение муниципального задания в сфере библиотечной деятельности</t>
  </si>
  <si>
    <t>1850526020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</si>
  <si>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</si>
  <si>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</si>
  <si>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</si>
  <si>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</si>
  <si>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</si>
  <si>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</si>
  <si>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</si>
  <si>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</si>
  <si>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</si>
  <si>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</si>
  <si>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</si>
  <si>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</si>
  <si>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</si>
  <si>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>Всего расходов:</t>
  </si>
  <si>
    <t>Обеспечение проведения выборов и референдумов</t>
  </si>
  <si>
    <t>0107</t>
  </si>
  <si>
    <t xml:space="preserve">          Осуществление проведения муниципальных выборов</t>
  </si>
  <si>
    <t xml:space="preserve">          Опубликование нормативно-правовых актов органов местного самоуправления</t>
  </si>
  <si>
    <t xml:space="preserve">         Организация и осуществление первичного воинского учета на территории Ницинского сельского поселения</t>
  </si>
  <si>
    <t xml:space="preserve">        Подпрограмма "Обеспечение общественной  безопасности на территории Ницинского сельского поселения"</t>
  </si>
  <si>
    <t xml:space="preserve">        Подпрограмма "Обеспечение общественной безопасности на территории Ницинского сельского поселения"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</si>
  <si>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</si>
  <si>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 xml:space="preserve">        Подпрограмма "Поддержка и развитие  малого и среднего предпринимательства на территории Ницинского сельского поселения"</t>
  </si>
  <si>
    <t xml:space="preserve">        Подпрограмма "Развитие транспорта и дорожного хозяйства в Ницинском сельском поселении"</t>
  </si>
  <si>
    <t xml:space="preserve">         Разработка проектной документации на капитальный ремонт автомобильных дорог общего пользования и сооружений на них</t>
  </si>
  <si>
    <t>Содержание автомобильных дорог общего пользования и сооружений на них</t>
  </si>
  <si>
    <t xml:space="preserve">          Обеспечение малоимущих граждан жилыми помещениями</t>
  </si>
  <si>
    <t xml:space="preserve">          Оганизация в границах поселения электро-, тепло-, газо- и водоснабжения населения</t>
  </si>
  <si>
    <t xml:space="preserve">    Молодежная политика</t>
  </si>
  <si>
    <t xml:space="preserve">        Подпрограмма "Развитие физической культуры, спорта и молодежной политики в Ницинском сельском поселении"</t>
  </si>
  <si>
    <t xml:space="preserve">        Подпрограмма "Социальная поддержка и социальное обслуживание населения Ницинского сельского поселения"</t>
  </si>
  <si>
    <t>Сумма на 2017 год</t>
  </si>
  <si>
    <t>Код раздела, подраздела</t>
  </si>
  <si>
    <t>Код целевой статьи</t>
  </si>
  <si>
    <t>Код вида расходов</t>
  </si>
  <si>
    <t>0000</t>
  </si>
  <si>
    <t>СРЕДСТВА МАССОВОЙ ИНФОРМАЦИИ</t>
  </si>
  <si>
    <t>1200</t>
  </si>
  <si>
    <t>Периодическая печать и издательства</t>
  </si>
  <si>
    <t>1202</t>
  </si>
  <si>
    <t>1890920130</t>
  </si>
  <si>
    <t>номер строки</t>
  </si>
  <si>
    <t>Код главного распорядителя</t>
  </si>
  <si>
    <t>к решению Думы Ницинского</t>
  </si>
  <si>
    <t>сельского поселения</t>
  </si>
  <si>
    <t>Ведомственная структура расходов местного бюджета на 2017 год</t>
  </si>
  <si>
    <t xml:space="preserve">       ТЕРРИТОРИАЛЬНАЯ ИЗБИРАТЕЛЬНАЯ КОМИССИЯ</t>
  </si>
  <si>
    <t xml:space="preserve">     Субсидии юридическим лицам (кроме государственных (муниципальных ) учреждений и физическим лицам-производителям товаров, работ, услуг</t>
  </si>
  <si>
    <t xml:space="preserve">     Субсидия для осуществления мероприятий в сфере средств массовой информации</t>
  </si>
  <si>
    <t xml:space="preserve">      АДМИНИСТРАЦИЯ НИЦИНСКОГО СЕЛЬСКОГО ПОСЕЛЕНИЯ СЛОБОДО-ТУРИНСКОГО МУНИЦИПАЛЬНОГО РАЙОНА СВЕРДЛОВСКОЙ ОБЛАСТИ</t>
  </si>
  <si>
    <t>Приложение № 7</t>
  </si>
  <si>
    <t>Непрограммные направления деятельности</t>
  </si>
  <si>
    <t>7000920120</t>
  </si>
  <si>
    <t>от 27.12.2016 №125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</si>
</sst>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</font>
    <font>
      <sz val="11"/>
      <name val="Calibri"/>
      <family val="2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0">
      <alignment wrapText="1"/>
    </xf>
    <xf numFmtId="0" fontId="5" fillId="0" borderId="0"/>
    <xf numFmtId="0" fontId="6" fillId="0" borderId="0">
      <alignment horizontal="center"/>
    </xf>
    <xf numFmtId="0" fontId="5" fillId="0" borderId="0">
      <alignment horizontal="right"/>
    </xf>
    <xf numFmtId="0" fontId="5" fillId="3" borderId="10"/>
    <xf numFmtId="0" fontId="5" fillId="0" borderId="11">
      <alignment horizontal="center" vertical="center" wrapText="1"/>
    </xf>
    <xf numFmtId="0" fontId="5" fillId="3" borderId="12"/>
    <xf numFmtId="0" fontId="5" fillId="3" borderId="0">
      <alignment shrinkToFit="1"/>
    </xf>
    <xf numFmtId="0" fontId="7" fillId="0" borderId="12">
      <alignment horizontal="right"/>
    </xf>
    <xf numFmtId="4" fontId="7" fillId="4" borderId="12">
      <alignment horizontal="right" vertical="top" shrinkToFit="1"/>
    </xf>
    <xf numFmtId="4" fontId="7" fillId="5" borderId="12">
      <alignment horizontal="right" vertical="top" shrinkToFit="1"/>
    </xf>
    <xf numFmtId="0" fontId="5" fillId="0" borderId="0">
      <alignment horizontal="left" wrapText="1"/>
    </xf>
    <xf numFmtId="0" fontId="7" fillId="0" borderId="11">
      <alignment vertical="top" wrapText="1"/>
    </xf>
    <xf numFmtId="49" fontId="5" fillId="0" borderId="11">
      <alignment horizontal="center" vertical="top" shrinkToFit="1"/>
    </xf>
    <xf numFmtId="4" fontId="7" fillId="4" borderId="11">
      <alignment horizontal="right" vertical="top" shrinkToFit="1"/>
    </xf>
    <xf numFmtId="4" fontId="7" fillId="5" borderId="11">
      <alignment horizontal="right" vertical="top" shrinkToFit="1"/>
    </xf>
    <xf numFmtId="0" fontId="5" fillId="3" borderId="13"/>
    <xf numFmtId="0" fontId="5" fillId="3" borderId="13">
      <alignment horizontal="center"/>
    </xf>
    <xf numFmtId="4" fontId="7" fillId="0" borderId="11">
      <alignment horizontal="right" vertical="top" shrinkToFit="1"/>
    </xf>
    <xf numFmtId="49" fontId="5" fillId="0" borderId="11">
      <alignment horizontal="left" vertical="top" wrapText="1" indent="2"/>
    </xf>
    <xf numFmtId="4" fontId="5" fillId="0" borderId="11">
      <alignment horizontal="right" vertical="top" shrinkToFit="1"/>
    </xf>
    <xf numFmtId="0" fontId="5" fillId="3" borderId="13">
      <alignment shrinkToFit="1"/>
    </xf>
    <xf numFmtId="0" fontId="5" fillId="3" borderId="12">
      <alignment horizontal="center"/>
    </xf>
  </cellStyleXfs>
  <cellXfs count="49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11" xfId="12" applyNumberFormat="1" applyFont="1" applyAlignment="1" applyProtection="1">
      <alignment horizontal="center" vertical="top" wrapText="1"/>
      <protection locked="0"/>
    </xf>
    <xf numFmtId="49" fontId="3" fillId="0" borderId="11" xfId="20" applyNumberFormat="1" applyFont="1" applyProtection="1">
      <alignment horizontal="center" vertical="top" shrinkToFit="1"/>
      <protection locked="0"/>
    </xf>
    <xf numFmtId="0" fontId="3" fillId="0" borderId="1" xfId="19" applyNumberFormat="1" applyFont="1" applyBorder="1" applyProtection="1">
      <alignment vertical="top" wrapText="1"/>
      <protection locked="0"/>
    </xf>
    <xf numFmtId="0" fontId="2" fillId="0" borderId="2" xfId="0" applyFont="1" applyBorder="1" applyProtection="1">
      <protection locked="0"/>
    </xf>
    <xf numFmtId="0" fontId="3" fillId="0" borderId="3" xfId="19" applyNumberFormat="1" applyFont="1" applyBorder="1" applyProtection="1">
      <alignment vertical="top" wrapText="1"/>
      <protection locked="0"/>
    </xf>
    <xf numFmtId="49" fontId="3" fillId="0" borderId="4" xfId="20" applyNumberFormat="1" applyFont="1" applyBorder="1" applyProtection="1">
      <alignment horizontal="center" vertical="top" shrinkToFit="1"/>
      <protection locked="0"/>
    </xf>
    <xf numFmtId="0" fontId="3" fillId="0" borderId="5" xfId="19" applyNumberFormat="1" applyFont="1" applyBorder="1" applyProtection="1">
      <alignment vertical="top" wrapText="1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3" fillId="0" borderId="2" xfId="19" applyNumberFormat="1" applyFont="1" applyBorder="1" applyProtection="1">
      <alignment vertical="top" wrapText="1"/>
      <protection locked="0"/>
    </xf>
    <xf numFmtId="49" fontId="3" fillId="0" borderId="2" xfId="20" applyNumberFormat="1" applyFont="1" applyBorder="1" applyProtection="1">
      <alignment horizontal="center" vertical="top" shrinkToFit="1"/>
      <protection locked="0"/>
    </xf>
    <xf numFmtId="0" fontId="3" fillId="0" borderId="1" xfId="12" applyNumberFormat="1" applyFont="1" applyBorder="1" applyProtection="1">
      <alignment horizontal="center" vertical="center" wrapText="1"/>
      <protection locked="0"/>
    </xf>
    <xf numFmtId="0" fontId="3" fillId="0" borderId="11" xfId="12" applyNumberFormat="1" applyFont="1" applyProtection="1">
      <alignment horizontal="center" vertical="center" wrapText="1"/>
      <protection locked="0"/>
    </xf>
    <xf numFmtId="0" fontId="4" fillId="0" borderId="11" xfId="12" applyNumberFormat="1" applyFont="1" applyAlignment="1" applyProtection="1">
      <alignment horizontal="center" vertical="top" wrapText="1"/>
      <protection locked="0"/>
    </xf>
    <xf numFmtId="49" fontId="4" fillId="0" borderId="11" xfId="12" applyNumberFormat="1" applyFont="1" applyAlignment="1" applyProtection="1">
      <alignment horizontal="center" vertical="top" wrapText="1"/>
      <protection locked="0"/>
    </xf>
    <xf numFmtId="0" fontId="4" fillId="0" borderId="11" xfId="12" applyNumberFormat="1" applyFont="1" applyProtection="1">
      <alignment horizontal="center" vertical="center" wrapText="1"/>
      <protection locked="0"/>
    </xf>
    <xf numFmtId="49" fontId="4" fillId="0" borderId="11" xfId="12" applyNumberFormat="1" applyFont="1" applyProtection="1">
      <alignment horizontal="center" vertical="center" wrapText="1"/>
      <protection locked="0"/>
    </xf>
    <xf numFmtId="0" fontId="3" fillId="0" borderId="0" xfId="8" applyNumberFormat="1" applyFont="1" applyProtection="1">
      <protection locked="0"/>
    </xf>
    <xf numFmtId="0" fontId="2" fillId="0" borderId="2" xfId="0" applyFont="1" applyBorder="1" applyAlignment="1" applyProtection="1">
      <alignment horizontal="center" vertical="top"/>
      <protection locked="0"/>
    </xf>
    <xf numFmtId="0" fontId="3" fillId="0" borderId="11" xfId="19" applyNumberFormat="1" applyFont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4" fillId="0" borderId="1" xfId="12" applyNumberFormat="1" applyFont="1" applyBorder="1" applyAlignment="1" applyProtection="1">
      <alignment horizontal="left" vertical="center" wrapText="1"/>
      <protection locked="0"/>
    </xf>
    <xf numFmtId="0" fontId="3" fillId="2" borderId="11" xfId="12" applyNumberFormat="1" applyFont="1" applyFill="1" applyProtection="1">
      <alignment horizontal="center" vertical="center" wrapText="1"/>
      <protection locked="0"/>
    </xf>
    <xf numFmtId="49" fontId="4" fillId="0" borderId="11" xfId="20" applyNumberFormat="1" applyFont="1" applyAlignment="1" applyProtection="1">
      <alignment horizontal="center" vertical="top" shrinkToFit="1"/>
      <protection locked="0"/>
    </xf>
    <xf numFmtId="49" fontId="4" fillId="0" borderId="11" xfId="20" applyNumberFormat="1" applyFont="1" applyAlignment="1" applyProtection="1">
      <alignment horizontal="center" vertical="center" shrinkToFit="1"/>
      <protection locked="0"/>
    </xf>
    <xf numFmtId="0" fontId="4" fillId="0" borderId="0" xfId="15" applyNumberFormat="1" applyFont="1" applyBorder="1" applyProtection="1">
      <alignment horizontal="right"/>
      <protection locked="0"/>
    </xf>
    <xf numFmtId="0" fontId="3" fillId="2" borderId="0" xfId="8" applyNumberFormat="1" applyFont="1" applyFill="1" applyProtection="1">
      <protection locked="0"/>
    </xf>
    <xf numFmtId="0" fontId="2" fillId="2" borderId="0" xfId="0" applyFont="1" applyFill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2" xfId="0" applyFont="1" applyBorder="1" applyAlignment="1" applyProtection="1">
      <alignment horizontal="right" vertical="top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4" fontId="4" fillId="2" borderId="11" xfId="12" applyNumberFormat="1" applyFont="1" applyFill="1" applyAlignment="1" applyProtection="1">
      <alignment vertical="top" wrapText="1"/>
      <protection locked="0"/>
    </xf>
    <xf numFmtId="4" fontId="3" fillId="2" borderId="11" xfId="21" applyNumberFormat="1" applyFont="1" applyFill="1" applyAlignment="1" applyProtection="1">
      <alignment vertical="top" shrinkToFit="1"/>
      <protection locked="0"/>
    </xf>
    <xf numFmtId="4" fontId="4" fillId="2" borderId="11" xfId="12" applyNumberFormat="1" applyFont="1" applyFill="1" applyAlignment="1" applyProtection="1">
      <alignment vertical="center" wrapText="1"/>
      <protection locked="0"/>
    </xf>
    <xf numFmtId="4" fontId="3" fillId="2" borderId="4" xfId="21" applyNumberFormat="1" applyFont="1" applyFill="1" applyBorder="1" applyAlignment="1" applyProtection="1">
      <alignment vertical="top" shrinkToFit="1"/>
      <protection locked="0"/>
    </xf>
    <xf numFmtId="4" fontId="3" fillId="2" borderId="2" xfId="21" applyNumberFormat="1" applyFont="1" applyFill="1" applyBorder="1" applyAlignment="1" applyProtection="1">
      <alignment vertical="top" shrinkToFit="1"/>
      <protection locked="0"/>
    </xf>
    <xf numFmtId="4" fontId="4" fillId="2" borderId="6" xfId="16" applyNumberFormat="1" applyFont="1" applyFill="1" applyBorder="1" applyAlignment="1" applyProtection="1">
      <alignment vertical="top" shrinkToFit="1"/>
      <protection locked="0"/>
    </xf>
    <xf numFmtId="0" fontId="2" fillId="2" borderId="0" xfId="0" applyFont="1" applyFill="1" applyAlignment="1" applyProtection="1">
      <alignment horizontal="right"/>
      <protection locked="0"/>
    </xf>
    <xf numFmtId="0" fontId="3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4" fillId="0" borderId="7" xfId="0" applyNumberFormat="1" applyFont="1" applyFill="1" applyBorder="1" applyAlignment="1" applyProtection="1">
      <alignment horizontal="right"/>
    </xf>
    <xf numFmtId="0" fontId="4" fillId="0" borderId="8" xfId="0" applyNumberFormat="1" applyFont="1" applyFill="1" applyBorder="1" applyAlignment="1" applyProtection="1">
      <alignment horizontal="right"/>
    </xf>
    <xf numFmtId="0" fontId="4" fillId="0" borderId="9" xfId="0" applyNumberFormat="1" applyFont="1" applyFill="1" applyBorder="1" applyAlignment="1" applyProtection="1">
      <alignment horizontal="right"/>
    </xf>
    <xf numFmtId="0" fontId="2" fillId="2" borderId="0" xfId="0" applyFont="1" applyFill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3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L146"/>
  <sheetViews>
    <sheetView showGridLines="0" tabSelected="1" zoomScale="90" zoomScaleNormal="90" workbookViewId="0">
      <pane ySplit="9" topLeftCell="A10" activePane="bottomLeft" state="frozen"/>
      <selection pane="bottomLeft" activeCell="N5" sqref="N5"/>
    </sheetView>
  </sheetViews>
  <sheetFormatPr defaultRowHeight="15" outlineLevelRow="5"/>
  <cols>
    <col min="1" max="1" width="7.42578125" style="2" customWidth="1"/>
    <col min="2" max="2" width="38.28515625" style="2" customWidth="1"/>
    <col min="3" max="4" width="8.5703125" style="2" customWidth="1"/>
    <col min="5" max="5" width="10.7109375" style="2" customWidth="1"/>
    <col min="6" max="6" width="8.7109375" style="2" customWidth="1"/>
    <col min="7" max="10" width="9.140625" style="2" hidden="1" customWidth="1"/>
    <col min="11" max="11" width="0.5703125" style="2" hidden="1" customWidth="1"/>
    <col min="12" max="12" width="11.7109375" style="29" customWidth="1"/>
    <col min="13" max="16384" width="9.140625" style="1"/>
  </cols>
  <sheetData>
    <row r="1" spans="1:12">
      <c r="L1" s="39" t="s">
        <v>173</v>
      </c>
    </row>
    <row r="2" spans="1:12" ht="15.75" customHeight="1">
      <c r="A2" s="46" t="s">
        <v>166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15" customHeight="1">
      <c r="A3" s="47" t="s">
        <v>167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15" customHeight="1">
      <c r="A4" s="47" t="s">
        <v>176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ht="1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5" customHeight="1">
      <c r="A6" s="48" t="s">
        <v>168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15.75" customHeight="1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ht="12" customHeight="1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ht="68.25" customHeight="1">
      <c r="A9" s="22" t="s">
        <v>164</v>
      </c>
      <c r="B9" s="13" t="s">
        <v>0</v>
      </c>
      <c r="C9" s="14" t="s">
        <v>165</v>
      </c>
      <c r="D9" s="14" t="s">
        <v>155</v>
      </c>
      <c r="E9" s="14" t="s">
        <v>156</v>
      </c>
      <c r="F9" s="14" t="s">
        <v>157</v>
      </c>
      <c r="G9" s="14" t="s">
        <v>1</v>
      </c>
      <c r="H9" s="14" t="s">
        <v>1</v>
      </c>
      <c r="I9" s="14" t="s">
        <v>1</v>
      </c>
      <c r="J9" s="14" t="s">
        <v>1</v>
      </c>
      <c r="K9" s="14" t="s">
        <v>1</v>
      </c>
      <c r="L9" s="24" t="s">
        <v>154</v>
      </c>
    </row>
    <row r="10" spans="1:12" ht="18" customHeight="1">
      <c r="A10" s="22">
        <v>1</v>
      </c>
      <c r="B10" s="13">
        <v>2</v>
      </c>
      <c r="C10" s="14">
        <v>3</v>
      </c>
      <c r="D10" s="14">
        <v>4</v>
      </c>
      <c r="E10" s="14">
        <v>5</v>
      </c>
      <c r="F10" s="14">
        <v>6</v>
      </c>
      <c r="G10" s="14"/>
      <c r="H10" s="14"/>
      <c r="I10" s="14"/>
      <c r="J10" s="14"/>
      <c r="K10" s="14"/>
      <c r="L10" s="24">
        <v>7</v>
      </c>
    </row>
    <row r="11" spans="1:12" ht="35.25" customHeight="1">
      <c r="A11" s="31">
        <v>1</v>
      </c>
      <c r="B11" s="23" t="s">
        <v>169</v>
      </c>
      <c r="C11" s="15">
        <v>918</v>
      </c>
      <c r="D11" s="16" t="s">
        <v>158</v>
      </c>
      <c r="E11" s="25" t="s">
        <v>5</v>
      </c>
      <c r="F11" s="25" t="s">
        <v>3</v>
      </c>
      <c r="G11" s="15"/>
      <c r="H11" s="15"/>
      <c r="I11" s="15"/>
      <c r="J11" s="15"/>
      <c r="K11" s="15"/>
      <c r="L11" s="33">
        <f>L12</f>
        <v>424</v>
      </c>
    </row>
    <row r="12" spans="1:12" ht="33.75" customHeight="1">
      <c r="A12" s="31">
        <v>2</v>
      </c>
      <c r="B12" s="5" t="s">
        <v>174</v>
      </c>
      <c r="C12" s="3">
        <v>918</v>
      </c>
      <c r="D12" s="4" t="s">
        <v>138</v>
      </c>
      <c r="E12" s="4" t="s">
        <v>5</v>
      </c>
      <c r="F12" s="4" t="s">
        <v>3</v>
      </c>
      <c r="G12" s="4"/>
      <c r="H12" s="4"/>
      <c r="I12" s="4"/>
      <c r="J12" s="4"/>
      <c r="K12" s="4"/>
      <c r="L12" s="34">
        <f>L13</f>
        <v>424</v>
      </c>
    </row>
    <row r="13" spans="1:12" ht="33.6" customHeight="1">
      <c r="A13" s="31">
        <v>3</v>
      </c>
      <c r="B13" s="5" t="s">
        <v>137</v>
      </c>
      <c r="C13" s="3">
        <v>918</v>
      </c>
      <c r="D13" s="4" t="s">
        <v>138</v>
      </c>
      <c r="E13" s="4" t="s">
        <v>175</v>
      </c>
      <c r="F13" s="4" t="s">
        <v>3</v>
      </c>
      <c r="G13" s="4"/>
      <c r="H13" s="4"/>
      <c r="I13" s="4"/>
      <c r="J13" s="4"/>
      <c r="K13" s="4"/>
      <c r="L13" s="34">
        <f>L14</f>
        <v>424</v>
      </c>
    </row>
    <row r="14" spans="1:12" ht="30.75" customHeight="1">
      <c r="A14" s="31">
        <v>5</v>
      </c>
      <c r="B14" s="5" t="s">
        <v>139</v>
      </c>
      <c r="C14" s="3">
        <v>918</v>
      </c>
      <c r="D14" s="4" t="s">
        <v>138</v>
      </c>
      <c r="E14" s="4" t="s">
        <v>175</v>
      </c>
      <c r="F14" s="4" t="s">
        <v>3</v>
      </c>
      <c r="G14" s="4"/>
      <c r="H14" s="4"/>
      <c r="I14" s="4"/>
      <c r="J14" s="4"/>
      <c r="K14" s="4"/>
      <c r="L14" s="34">
        <f>L15</f>
        <v>424</v>
      </c>
    </row>
    <row r="15" spans="1:12" ht="49.5" customHeight="1">
      <c r="A15" s="31">
        <v>6</v>
      </c>
      <c r="B15" s="5" t="s">
        <v>22</v>
      </c>
      <c r="C15" s="3">
        <v>918</v>
      </c>
      <c r="D15" s="4" t="s">
        <v>138</v>
      </c>
      <c r="E15" s="4" t="s">
        <v>175</v>
      </c>
      <c r="F15" s="4" t="s">
        <v>23</v>
      </c>
      <c r="G15" s="4"/>
      <c r="H15" s="4"/>
      <c r="I15" s="4"/>
      <c r="J15" s="4"/>
      <c r="K15" s="4"/>
      <c r="L15" s="34">
        <v>424</v>
      </c>
    </row>
    <row r="16" spans="1:12" ht="61.5" customHeight="1">
      <c r="A16" s="31">
        <v>7</v>
      </c>
      <c r="B16" s="23" t="s">
        <v>172</v>
      </c>
      <c r="C16" s="17">
        <v>920</v>
      </c>
      <c r="D16" s="18" t="s">
        <v>158</v>
      </c>
      <c r="E16" s="26" t="s">
        <v>5</v>
      </c>
      <c r="F16" s="26" t="s">
        <v>3</v>
      </c>
      <c r="G16" s="17"/>
      <c r="H16" s="17"/>
      <c r="I16" s="17"/>
      <c r="J16" s="17"/>
      <c r="K16" s="17"/>
      <c r="L16" s="35">
        <f>L17+L45+L52+L63+L83+L112+L118+L126+L132+L138</f>
        <v>18553.599999999999</v>
      </c>
    </row>
    <row r="17" spans="1:12" ht="15" customHeight="1">
      <c r="A17" s="31">
        <v>8</v>
      </c>
      <c r="B17" s="5" t="s">
        <v>2</v>
      </c>
      <c r="C17" s="21">
        <v>920</v>
      </c>
      <c r="D17" s="4" t="s">
        <v>4</v>
      </c>
      <c r="E17" s="4" t="s">
        <v>5</v>
      </c>
      <c r="F17" s="4" t="s">
        <v>3</v>
      </c>
      <c r="G17" s="4"/>
      <c r="H17" s="4"/>
      <c r="I17" s="4"/>
      <c r="J17" s="4"/>
      <c r="K17" s="4"/>
      <c r="L17" s="34">
        <f>L18+L22+L29</f>
        <v>4992.6000000000004</v>
      </c>
    </row>
    <row r="18" spans="1:12" ht="50.25" customHeight="1" outlineLevel="1">
      <c r="A18" s="31">
        <v>9</v>
      </c>
      <c r="B18" s="5" t="s">
        <v>6</v>
      </c>
      <c r="C18" s="21">
        <v>920</v>
      </c>
      <c r="D18" s="4" t="s">
        <v>7</v>
      </c>
      <c r="E18" s="4" t="s">
        <v>5</v>
      </c>
      <c r="F18" s="4" t="s">
        <v>3</v>
      </c>
      <c r="G18" s="4"/>
      <c r="H18" s="4"/>
      <c r="I18" s="4"/>
      <c r="J18" s="4"/>
      <c r="K18" s="4"/>
      <c r="L18" s="34">
        <f>L19</f>
        <v>820</v>
      </c>
    </row>
    <row r="19" spans="1:12" ht="30" customHeight="1" outlineLevel="3">
      <c r="A19" s="31">
        <v>10</v>
      </c>
      <c r="B19" s="5" t="s">
        <v>9</v>
      </c>
      <c r="C19" s="21">
        <v>920</v>
      </c>
      <c r="D19" s="4" t="s">
        <v>7</v>
      </c>
      <c r="E19" s="4" t="s">
        <v>8</v>
      </c>
      <c r="F19" s="4" t="s">
        <v>3</v>
      </c>
      <c r="G19" s="4"/>
      <c r="H19" s="4"/>
      <c r="I19" s="4"/>
      <c r="J19" s="4"/>
      <c r="K19" s="4"/>
      <c r="L19" s="34">
        <f>L20</f>
        <v>820</v>
      </c>
    </row>
    <row r="20" spans="1:12" ht="30" customHeight="1" outlineLevel="4">
      <c r="A20" s="31">
        <v>11</v>
      </c>
      <c r="B20" s="5" t="s">
        <v>10</v>
      </c>
      <c r="C20" s="21">
        <v>920</v>
      </c>
      <c r="D20" s="4" t="s">
        <v>7</v>
      </c>
      <c r="E20" s="4" t="s">
        <v>11</v>
      </c>
      <c r="F20" s="4" t="s">
        <v>3</v>
      </c>
      <c r="G20" s="4"/>
      <c r="H20" s="4"/>
      <c r="I20" s="4"/>
      <c r="J20" s="4"/>
      <c r="K20" s="4"/>
      <c r="L20" s="34">
        <f>L21</f>
        <v>820</v>
      </c>
    </row>
    <row r="21" spans="1:12" ht="30" customHeight="1" outlineLevel="5">
      <c r="A21" s="31">
        <v>12</v>
      </c>
      <c r="B21" s="5" t="s">
        <v>12</v>
      </c>
      <c r="C21" s="21">
        <v>920</v>
      </c>
      <c r="D21" s="4" t="s">
        <v>7</v>
      </c>
      <c r="E21" s="4" t="s">
        <v>11</v>
      </c>
      <c r="F21" s="4" t="s">
        <v>13</v>
      </c>
      <c r="G21" s="4"/>
      <c r="H21" s="4"/>
      <c r="I21" s="4"/>
      <c r="J21" s="4"/>
      <c r="K21" s="4"/>
      <c r="L21" s="34">
        <v>820</v>
      </c>
    </row>
    <row r="22" spans="1:12" ht="93.75" customHeight="1" outlineLevel="1">
      <c r="A22" s="31">
        <v>13</v>
      </c>
      <c r="B22" s="5" t="s">
        <v>14</v>
      </c>
      <c r="C22" s="21">
        <v>920</v>
      </c>
      <c r="D22" s="4" t="s">
        <v>15</v>
      </c>
      <c r="E22" s="4" t="s">
        <v>5</v>
      </c>
      <c r="F22" s="4" t="s">
        <v>3</v>
      </c>
      <c r="G22" s="4"/>
      <c r="H22" s="4"/>
      <c r="I22" s="4"/>
      <c r="J22" s="4"/>
      <c r="K22" s="4"/>
      <c r="L22" s="34">
        <f>L23</f>
        <v>3660</v>
      </c>
    </row>
    <row r="23" spans="1:12" ht="60" outlineLevel="2">
      <c r="A23" s="31">
        <v>14</v>
      </c>
      <c r="B23" s="5" t="s">
        <v>16</v>
      </c>
      <c r="C23" s="21">
        <v>920</v>
      </c>
      <c r="D23" s="4" t="s">
        <v>15</v>
      </c>
      <c r="E23" s="4" t="s">
        <v>17</v>
      </c>
      <c r="F23" s="4" t="s">
        <v>3</v>
      </c>
      <c r="G23" s="4"/>
      <c r="H23" s="4"/>
      <c r="I23" s="4"/>
      <c r="J23" s="4"/>
      <c r="K23" s="4"/>
      <c r="L23" s="34">
        <f>L24</f>
        <v>3660</v>
      </c>
    </row>
    <row r="24" spans="1:12" ht="60" customHeight="1" outlineLevel="3">
      <c r="A24" s="31">
        <v>15</v>
      </c>
      <c r="B24" s="5" t="s">
        <v>18</v>
      </c>
      <c r="C24" s="21">
        <v>920</v>
      </c>
      <c r="D24" s="4" t="s">
        <v>15</v>
      </c>
      <c r="E24" s="4" t="s">
        <v>19</v>
      </c>
      <c r="F24" s="4" t="s">
        <v>3</v>
      </c>
      <c r="G24" s="4"/>
      <c r="H24" s="4"/>
      <c r="I24" s="4"/>
      <c r="J24" s="4"/>
      <c r="K24" s="4"/>
      <c r="L24" s="34">
        <f>L25</f>
        <v>3660</v>
      </c>
    </row>
    <row r="25" spans="1:12" ht="45" customHeight="1" outlineLevel="4">
      <c r="A25" s="31">
        <v>16</v>
      </c>
      <c r="B25" s="5" t="s">
        <v>20</v>
      </c>
      <c r="C25" s="21">
        <v>920</v>
      </c>
      <c r="D25" s="4" t="s">
        <v>15</v>
      </c>
      <c r="E25" s="4" t="s">
        <v>21</v>
      </c>
      <c r="F25" s="4" t="s">
        <v>3</v>
      </c>
      <c r="G25" s="4"/>
      <c r="H25" s="4"/>
      <c r="I25" s="4"/>
      <c r="J25" s="4"/>
      <c r="K25" s="4"/>
      <c r="L25" s="34">
        <f>L26+L27+L28</f>
        <v>3660</v>
      </c>
    </row>
    <row r="26" spans="1:12" ht="30" customHeight="1" outlineLevel="5">
      <c r="A26" s="31">
        <v>17</v>
      </c>
      <c r="B26" s="5" t="s">
        <v>12</v>
      </c>
      <c r="C26" s="21">
        <v>920</v>
      </c>
      <c r="D26" s="4" t="s">
        <v>15</v>
      </c>
      <c r="E26" s="4" t="s">
        <v>21</v>
      </c>
      <c r="F26" s="4" t="s">
        <v>13</v>
      </c>
      <c r="G26" s="4"/>
      <c r="H26" s="4"/>
      <c r="I26" s="4"/>
      <c r="J26" s="4"/>
      <c r="K26" s="4"/>
      <c r="L26" s="34">
        <v>2735</v>
      </c>
    </row>
    <row r="27" spans="1:12" ht="45" customHeight="1" outlineLevel="5">
      <c r="A27" s="31">
        <v>18</v>
      </c>
      <c r="B27" s="5" t="s">
        <v>22</v>
      </c>
      <c r="C27" s="21">
        <v>920</v>
      </c>
      <c r="D27" s="4" t="s">
        <v>15</v>
      </c>
      <c r="E27" s="4" t="s">
        <v>21</v>
      </c>
      <c r="F27" s="4" t="s">
        <v>23</v>
      </c>
      <c r="G27" s="4"/>
      <c r="H27" s="4"/>
      <c r="I27" s="4"/>
      <c r="J27" s="4"/>
      <c r="K27" s="4"/>
      <c r="L27" s="34">
        <v>910</v>
      </c>
    </row>
    <row r="28" spans="1:12" ht="30" customHeight="1" outlineLevel="5">
      <c r="A28" s="31">
        <v>19</v>
      </c>
      <c r="B28" s="5" t="s">
        <v>24</v>
      </c>
      <c r="C28" s="21">
        <v>920</v>
      </c>
      <c r="D28" s="4" t="s">
        <v>15</v>
      </c>
      <c r="E28" s="4" t="s">
        <v>21</v>
      </c>
      <c r="F28" s="4" t="s">
        <v>25</v>
      </c>
      <c r="G28" s="4"/>
      <c r="H28" s="4"/>
      <c r="I28" s="4"/>
      <c r="J28" s="4"/>
      <c r="K28" s="4"/>
      <c r="L28" s="34">
        <v>15</v>
      </c>
    </row>
    <row r="29" spans="1:12" ht="15.75" customHeight="1" outlineLevel="1">
      <c r="A29" s="31">
        <v>20</v>
      </c>
      <c r="B29" s="5" t="s">
        <v>26</v>
      </c>
      <c r="C29" s="21">
        <v>920</v>
      </c>
      <c r="D29" s="4" t="s">
        <v>27</v>
      </c>
      <c r="E29" s="4" t="s">
        <v>5</v>
      </c>
      <c r="F29" s="4" t="s">
        <v>3</v>
      </c>
      <c r="G29" s="4"/>
      <c r="H29" s="4"/>
      <c r="I29" s="4"/>
      <c r="J29" s="4"/>
      <c r="K29" s="4"/>
      <c r="L29" s="34">
        <f>L30</f>
        <v>512.6</v>
      </c>
    </row>
    <row r="30" spans="1:12" ht="48" customHeight="1" outlineLevel="2">
      <c r="A30" s="31">
        <v>21</v>
      </c>
      <c r="B30" s="5" t="s">
        <v>16</v>
      </c>
      <c r="C30" s="21">
        <v>920</v>
      </c>
      <c r="D30" s="4" t="s">
        <v>27</v>
      </c>
      <c r="E30" s="4" t="s">
        <v>17</v>
      </c>
      <c r="F30" s="4" t="s">
        <v>3</v>
      </c>
      <c r="G30" s="4"/>
      <c r="H30" s="4"/>
      <c r="I30" s="4"/>
      <c r="J30" s="4"/>
      <c r="K30" s="4"/>
      <c r="L30" s="34">
        <f>L31+L34</f>
        <v>512.6</v>
      </c>
    </row>
    <row r="31" spans="1:12" ht="75" customHeight="1" outlineLevel="3">
      <c r="A31" s="31">
        <v>22</v>
      </c>
      <c r="B31" s="5" t="s">
        <v>28</v>
      </c>
      <c r="C31" s="21">
        <v>920</v>
      </c>
      <c r="D31" s="4" t="s">
        <v>27</v>
      </c>
      <c r="E31" s="4" t="s">
        <v>29</v>
      </c>
      <c r="F31" s="4" t="s">
        <v>3</v>
      </c>
      <c r="G31" s="4"/>
      <c r="H31" s="4"/>
      <c r="I31" s="4"/>
      <c r="J31" s="4"/>
      <c r="K31" s="4"/>
      <c r="L31" s="34">
        <f>L32</f>
        <v>195</v>
      </c>
    </row>
    <row r="32" spans="1:12" ht="45" customHeight="1" outlineLevel="4">
      <c r="A32" s="31">
        <v>23</v>
      </c>
      <c r="B32" s="5" t="s">
        <v>30</v>
      </c>
      <c r="C32" s="21">
        <v>920</v>
      </c>
      <c r="D32" s="4" t="s">
        <v>27</v>
      </c>
      <c r="E32" s="4" t="s">
        <v>31</v>
      </c>
      <c r="F32" s="4" t="s">
        <v>3</v>
      </c>
      <c r="G32" s="4"/>
      <c r="H32" s="4"/>
      <c r="I32" s="4"/>
      <c r="J32" s="4"/>
      <c r="K32" s="4"/>
      <c r="L32" s="34">
        <f>L33</f>
        <v>195</v>
      </c>
    </row>
    <row r="33" spans="1:12" ht="45" customHeight="1" outlineLevel="5">
      <c r="A33" s="31">
        <v>24</v>
      </c>
      <c r="B33" s="5" t="s">
        <v>22</v>
      </c>
      <c r="C33" s="21">
        <v>920</v>
      </c>
      <c r="D33" s="4" t="s">
        <v>27</v>
      </c>
      <c r="E33" s="4" t="s">
        <v>31</v>
      </c>
      <c r="F33" s="4" t="s">
        <v>23</v>
      </c>
      <c r="G33" s="4"/>
      <c r="H33" s="4"/>
      <c r="I33" s="4"/>
      <c r="J33" s="4"/>
      <c r="K33" s="4"/>
      <c r="L33" s="34">
        <v>195</v>
      </c>
    </row>
    <row r="34" spans="1:12" ht="60" customHeight="1" outlineLevel="3">
      <c r="A34" s="31">
        <v>25</v>
      </c>
      <c r="B34" s="5" t="s">
        <v>18</v>
      </c>
      <c r="C34" s="21">
        <v>920</v>
      </c>
      <c r="D34" s="4" t="s">
        <v>27</v>
      </c>
      <c r="E34" s="4" t="s">
        <v>19</v>
      </c>
      <c r="F34" s="4" t="s">
        <v>3</v>
      </c>
      <c r="G34" s="4"/>
      <c r="H34" s="4"/>
      <c r="I34" s="4"/>
      <c r="J34" s="4"/>
      <c r="K34" s="4"/>
      <c r="L34" s="34">
        <f>L35+L37+L39+L41+L43</f>
        <v>317.60000000000002</v>
      </c>
    </row>
    <row r="35" spans="1:12" ht="30" customHeight="1" outlineLevel="4">
      <c r="A35" s="31">
        <v>26</v>
      </c>
      <c r="B35" s="5" t="s">
        <v>32</v>
      </c>
      <c r="C35" s="21">
        <v>920</v>
      </c>
      <c r="D35" s="4" t="s">
        <v>27</v>
      </c>
      <c r="E35" s="4" t="s">
        <v>33</v>
      </c>
      <c r="F35" s="4" t="s">
        <v>3</v>
      </c>
      <c r="G35" s="4"/>
      <c r="H35" s="4"/>
      <c r="I35" s="4"/>
      <c r="J35" s="4"/>
      <c r="K35" s="4"/>
      <c r="L35" s="34">
        <f>L36</f>
        <v>4.5</v>
      </c>
    </row>
    <row r="36" spans="1:12" ht="30" customHeight="1" outlineLevel="5">
      <c r="A36" s="31">
        <v>27</v>
      </c>
      <c r="B36" s="5" t="s">
        <v>24</v>
      </c>
      <c r="C36" s="21">
        <v>920</v>
      </c>
      <c r="D36" s="4" t="s">
        <v>27</v>
      </c>
      <c r="E36" s="4" t="s">
        <v>33</v>
      </c>
      <c r="F36" s="4" t="s">
        <v>25</v>
      </c>
      <c r="G36" s="4"/>
      <c r="H36" s="4"/>
      <c r="I36" s="4"/>
      <c r="J36" s="4"/>
      <c r="K36" s="4"/>
      <c r="L36" s="34">
        <v>4.5</v>
      </c>
    </row>
    <row r="37" spans="1:12" ht="60" customHeight="1" outlineLevel="4">
      <c r="A37" s="31">
        <v>28</v>
      </c>
      <c r="B37" s="5" t="s">
        <v>34</v>
      </c>
      <c r="C37" s="21">
        <v>920</v>
      </c>
      <c r="D37" s="4" t="s">
        <v>27</v>
      </c>
      <c r="E37" s="4" t="s">
        <v>35</v>
      </c>
      <c r="F37" s="4" t="s">
        <v>3</v>
      </c>
      <c r="G37" s="4"/>
      <c r="H37" s="4"/>
      <c r="I37" s="4"/>
      <c r="J37" s="4"/>
      <c r="K37" s="4"/>
      <c r="L37" s="34">
        <f>L38</f>
        <v>211</v>
      </c>
    </row>
    <row r="38" spans="1:12" ht="45" customHeight="1" outlineLevel="5">
      <c r="A38" s="31">
        <v>29</v>
      </c>
      <c r="B38" s="5" t="s">
        <v>36</v>
      </c>
      <c r="C38" s="21">
        <v>920</v>
      </c>
      <c r="D38" s="4" t="s">
        <v>27</v>
      </c>
      <c r="E38" s="4" t="s">
        <v>35</v>
      </c>
      <c r="F38" s="4" t="s">
        <v>37</v>
      </c>
      <c r="G38" s="4"/>
      <c r="H38" s="4"/>
      <c r="I38" s="4"/>
      <c r="J38" s="4"/>
      <c r="K38" s="4"/>
      <c r="L38" s="34">
        <v>211</v>
      </c>
    </row>
    <row r="39" spans="1:12" ht="105" customHeight="1" outlineLevel="4">
      <c r="A39" s="31">
        <v>30</v>
      </c>
      <c r="B39" s="5" t="s">
        <v>38</v>
      </c>
      <c r="C39" s="21">
        <v>920</v>
      </c>
      <c r="D39" s="4" t="s">
        <v>27</v>
      </c>
      <c r="E39" s="4" t="s">
        <v>39</v>
      </c>
      <c r="F39" s="4" t="s">
        <v>3</v>
      </c>
      <c r="G39" s="4"/>
      <c r="H39" s="4"/>
      <c r="I39" s="4"/>
      <c r="J39" s="4"/>
      <c r="K39" s="4"/>
      <c r="L39" s="34">
        <f>L40</f>
        <v>0.1</v>
      </c>
    </row>
    <row r="40" spans="1:12" ht="45" customHeight="1" outlineLevel="5">
      <c r="A40" s="31">
        <v>31</v>
      </c>
      <c r="B40" s="5" t="s">
        <v>22</v>
      </c>
      <c r="C40" s="21">
        <v>920</v>
      </c>
      <c r="D40" s="4" t="s">
        <v>27</v>
      </c>
      <c r="E40" s="4" t="s">
        <v>39</v>
      </c>
      <c r="F40" s="4" t="s">
        <v>23</v>
      </c>
      <c r="G40" s="4"/>
      <c r="H40" s="4"/>
      <c r="I40" s="4"/>
      <c r="J40" s="4"/>
      <c r="K40" s="4"/>
      <c r="L40" s="34">
        <v>0.1</v>
      </c>
    </row>
    <row r="41" spans="1:12" ht="34.5" customHeight="1" outlineLevel="4">
      <c r="A41" s="31">
        <v>32</v>
      </c>
      <c r="B41" s="5" t="s">
        <v>140</v>
      </c>
      <c r="C41" s="21">
        <v>920</v>
      </c>
      <c r="D41" s="4" t="s">
        <v>27</v>
      </c>
      <c r="E41" s="4" t="s">
        <v>40</v>
      </c>
      <c r="F41" s="4" t="s">
        <v>3</v>
      </c>
      <c r="G41" s="4"/>
      <c r="H41" s="4"/>
      <c r="I41" s="4"/>
      <c r="J41" s="4"/>
      <c r="K41" s="4"/>
      <c r="L41" s="34">
        <f>L42</f>
        <v>93</v>
      </c>
    </row>
    <row r="42" spans="1:12" ht="45" customHeight="1" outlineLevel="5">
      <c r="A42" s="31">
        <v>33</v>
      </c>
      <c r="B42" s="5" t="s">
        <v>22</v>
      </c>
      <c r="C42" s="21">
        <v>920</v>
      </c>
      <c r="D42" s="4" t="s">
        <v>27</v>
      </c>
      <c r="E42" s="4" t="s">
        <v>40</v>
      </c>
      <c r="F42" s="4" t="s">
        <v>23</v>
      </c>
      <c r="G42" s="4"/>
      <c r="H42" s="4"/>
      <c r="I42" s="4"/>
      <c r="J42" s="4"/>
      <c r="K42" s="4"/>
      <c r="L42" s="34">
        <v>93</v>
      </c>
    </row>
    <row r="43" spans="1:12" ht="90" customHeight="1" outlineLevel="4">
      <c r="A43" s="31">
        <v>34</v>
      </c>
      <c r="B43" s="5" t="s">
        <v>41</v>
      </c>
      <c r="C43" s="21">
        <v>920</v>
      </c>
      <c r="D43" s="4" t="s">
        <v>27</v>
      </c>
      <c r="E43" s="4" t="s">
        <v>42</v>
      </c>
      <c r="F43" s="4" t="s">
        <v>3</v>
      </c>
      <c r="G43" s="4"/>
      <c r="H43" s="4"/>
      <c r="I43" s="4"/>
      <c r="J43" s="4"/>
      <c r="K43" s="4"/>
      <c r="L43" s="34">
        <f>L44</f>
        <v>9</v>
      </c>
    </row>
    <row r="44" spans="1:12" ht="45" customHeight="1" outlineLevel="5">
      <c r="A44" s="31">
        <v>35</v>
      </c>
      <c r="B44" s="5" t="s">
        <v>22</v>
      </c>
      <c r="C44" s="21">
        <v>920</v>
      </c>
      <c r="D44" s="4" t="s">
        <v>27</v>
      </c>
      <c r="E44" s="4" t="s">
        <v>42</v>
      </c>
      <c r="F44" s="4" t="s">
        <v>23</v>
      </c>
      <c r="G44" s="4"/>
      <c r="H44" s="4"/>
      <c r="I44" s="4"/>
      <c r="J44" s="4"/>
      <c r="K44" s="4"/>
      <c r="L44" s="34">
        <v>9</v>
      </c>
    </row>
    <row r="45" spans="1:12" ht="15" customHeight="1">
      <c r="A45" s="31">
        <v>36</v>
      </c>
      <c r="B45" s="5" t="s">
        <v>43</v>
      </c>
      <c r="C45" s="21">
        <v>920</v>
      </c>
      <c r="D45" s="4" t="s">
        <v>44</v>
      </c>
      <c r="E45" s="4" t="s">
        <v>5</v>
      </c>
      <c r="F45" s="4" t="s">
        <v>3</v>
      </c>
      <c r="G45" s="4"/>
      <c r="H45" s="4"/>
      <c r="I45" s="4"/>
      <c r="J45" s="4"/>
      <c r="K45" s="4"/>
      <c r="L45" s="34">
        <f>L46</f>
        <v>98.5</v>
      </c>
    </row>
    <row r="46" spans="1:12" ht="30" customHeight="1" outlineLevel="1">
      <c r="A46" s="31">
        <v>37</v>
      </c>
      <c r="B46" s="5" t="s">
        <v>45</v>
      </c>
      <c r="C46" s="21">
        <v>920</v>
      </c>
      <c r="D46" s="4" t="s">
        <v>46</v>
      </c>
      <c r="E46" s="4" t="s">
        <v>5</v>
      </c>
      <c r="F46" s="4" t="s">
        <v>3</v>
      </c>
      <c r="G46" s="4"/>
      <c r="H46" s="4"/>
      <c r="I46" s="4"/>
      <c r="J46" s="4"/>
      <c r="K46" s="4"/>
      <c r="L46" s="34">
        <f>L47</f>
        <v>98.5</v>
      </c>
    </row>
    <row r="47" spans="1:12" ht="60.75" customHeight="1" outlineLevel="2">
      <c r="A47" s="31">
        <v>38</v>
      </c>
      <c r="B47" s="5" t="s">
        <v>16</v>
      </c>
      <c r="C47" s="21">
        <v>920</v>
      </c>
      <c r="D47" s="4" t="s">
        <v>46</v>
      </c>
      <c r="E47" s="4" t="s">
        <v>17</v>
      </c>
      <c r="F47" s="4" t="s">
        <v>3</v>
      </c>
      <c r="G47" s="4"/>
      <c r="H47" s="4"/>
      <c r="I47" s="4"/>
      <c r="J47" s="4"/>
      <c r="K47" s="4"/>
      <c r="L47" s="34">
        <f>L48</f>
        <v>98.5</v>
      </c>
    </row>
    <row r="48" spans="1:12" ht="64.5" customHeight="1" outlineLevel="3">
      <c r="A48" s="31">
        <v>39</v>
      </c>
      <c r="B48" s="5" t="s">
        <v>142</v>
      </c>
      <c r="C48" s="21">
        <v>920</v>
      </c>
      <c r="D48" s="4" t="s">
        <v>46</v>
      </c>
      <c r="E48" s="4" t="s">
        <v>47</v>
      </c>
      <c r="F48" s="4" t="s">
        <v>3</v>
      </c>
      <c r="G48" s="4"/>
      <c r="H48" s="4"/>
      <c r="I48" s="4"/>
      <c r="J48" s="4"/>
      <c r="K48" s="4"/>
      <c r="L48" s="34">
        <f>L49</f>
        <v>98.5</v>
      </c>
    </row>
    <row r="49" spans="1:12" ht="65.25" customHeight="1" outlineLevel="4">
      <c r="A49" s="31">
        <v>40</v>
      </c>
      <c r="B49" s="5" t="s">
        <v>141</v>
      </c>
      <c r="C49" s="21">
        <v>920</v>
      </c>
      <c r="D49" s="4" t="s">
        <v>46</v>
      </c>
      <c r="E49" s="4" t="s">
        <v>48</v>
      </c>
      <c r="F49" s="4" t="s">
        <v>3</v>
      </c>
      <c r="G49" s="4"/>
      <c r="H49" s="4"/>
      <c r="I49" s="4"/>
      <c r="J49" s="4"/>
      <c r="K49" s="4"/>
      <c r="L49" s="34">
        <f>L50+L51</f>
        <v>98.5</v>
      </c>
    </row>
    <row r="50" spans="1:12" ht="30" customHeight="1" outlineLevel="5">
      <c r="A50" s="31">
        <v>41</v>
      </c>
      <c r="B50" s="5" t="s">
        <v>12</v>
      </c>
      <c r="C50" s="21">
        <v>920</v>
      </c>
      <c r="D50" s="4" t="s">
        <v>46</v>
      </c>
      <c r="E50" s="4" t="s">
        <v>48</v>
      </c>
      <c r="F50" s="4" t="s">
        <v>13</v>
      </c>
      <c r="G50" s="4"/>
      <c r="H50" s="4"/>
      <c r="I50" s="4"/>
      <c r="J50" s="4"/>
      <c r="K50" s="4"/>
      <c r="L50" s="34">
        <v>82</v>
      </c>
    </row>
    <row r="51" spans="1:12" ht="45" customHeight="1" outlineLevel="5">
      <c r="A51" s="31">
        <v>42</v>
      </c>
      <c r="B51" s="5" t="s">
        <v>22</v>
      </c>
      <c r="C51" s="21">
        <v>920</v>
      </c>
      <c r="D51" s="4" t="s">
        <v>46</v>
      </c>
      <c r="E51" s="4" t="s">
        <v>48</v>
      </c>
      <c r="F51" s="4" t="s">
        <v>23</v>
      </c>
      <c r="G51" s="4"/>
      <c r="H51" s="4"/>
      <c r="I51" s="4"/>
      <c r="J51" s="4"/>
      <c r="K51" s="4"/>
      <c r="L51" s="34">
        <v>16.5</v>
      </c>
    </row>
    <row r="52" spans="1:12" ht="30" customHeight="1">
      <c r="A52" s="31">
        <v>43</v>
      </c>
      <c r="B52" s="5" t="s">
        <v>49</v>
      </c>
      <c r="C52" s="21">
        <v>920</v>
      </c>
      <c r="D52" s="4" t="s">
        <v>50</v>
      </c>
      <c r="E52" s="4" t="s">
        <v>5</v>
      </c>
      <c r="F52" s="4" t="s">
        <v>3</v>
      </c>
      <c r="G52" s="4"/>
      <c r="H52" s="4"/>
      <c r="I52" s="4"/>
      <c r="J52" s="4"/>
      <c r="K52" s="4"/>
      <c r="L52" s="34">
        <f>L53+L58</f>
        <v>705</v>
      </c>
    </row>
    <row r="53" spans="1:12" ht="15" customHeight="1" outlineLevel="1">
      <c r="A53" s="31">
        <v>44</v>
      </c>
      <c r="B53" s="5" t="s">
        <v>51</v>
      </c>
      <c r="C53" s="21">
        <v>920</v>
      </c>
      <c r="D53" s="4" t="s">
        <v>52</v>
      </c>
      <c r="E53" s="4" t="s">
        <v>5</v>
      </c>
      <c r="F53" s="4" t="s">
        <v>3</v>
      </c>
      <c r="G53" s="4"/>
      <c r="H53" s="4"/>
      <c r="I53" s="4"/>
      <c r="J53" s="4"/>
      <c r="K53" s="4"/>
      <c r="L53" s="34">
        <f>L54</f>
        <v>691</v>
      </c>
    </row>
    <row r="54" spans="1:12" ht="62.25" customHeight="1" outlineLevel="2">
      <c r="A54" s="31">
        <v>45</v>
      </c>
      <c r="B54" s="5" t="s">
        <v>16</v>
      </c>
      <c r="C54" s="21">
        <v>920</v>
      </c>
      <c r="D54" s="4" t="s">
        <v>52</v>
      </c>
      <c r="E54" s="4" t="s">
        <v>17</v>
      </c>
      <c r="F54" s="4" t="s">
        <v>3</v>
      </c>
      <c r="G54" s="4"/>
      <c r="H54" s="4"/>
      <c r="I54" s="4"/>
      <c r="J54" s="4"/>
      <c r="K54" s="4"/>
      <c r="L54" s="34">
        <f>L55</f>
        <v>691</v>
      </c>
    </row>
    <row r="55" spans="1:12" ht="63" customHeight="1" outlineLevel="3">
      <c r="A55" s="31">
        <v>46</v>
      </c>
      <c r="B55" s="5" t="s">
        <v>143</v>
      </c>
      <c r="C55" s="21">
        <v>920</v>
      </c>
      <c r="D55" s="4" t="s">
        <v>52</v>
      </c>
      <c r="E55" s="4" t="s">
        <v>47</v>
      </c>
      <c r="F55" s="4" t="s">
        <v>3</v>
      </c>
      <c r="G55" s="4"/>
      <c r="H55" s="4"/>
      <c r="I55" s="4"/>
      <c r="J55" s="4"/>
      <c r="K55" s="4"/>
      <c r="L55" s="34">
        <f>L56</f>
        <v>691</v>
      </c>
    </row>
    <row r="56" spans="1:12" ht="45" customHeight="1" outlineLevel="4">
      <c r="A56" s="31">
        <v>47</v>
      </c>
      <c r="B56" s="5" t="s">
        <v>53</v>
      </c>
      <c r="C56" s="21">
        <v>920</v>
      </c>
      <c r="D56" s="4" t="s">
        <v>52</v>
      </c>
      <c r="E56" s="4" t="s">
        <v>54</v>
      </c>
      <c r="F56" s="4" t="s">
        <v>3</v>
      </c>
      <c r="G56" s="4"/>
      <c r="H56" s="4"/>
      <c r="I56" s="4"/>
      <c r="J56" s="4"/>
      <c r="K56" s="4"/>
      <c r="L56" s="34">
        <f>L57</f>
        <v>691</v>
      </c>
    </row>
    <row r="57" spans="1:12" ht="45" customHeight="1" outlineLevel="5">
      <c r="A57" s="31">
        <v>48</v>
      </c>
      <c r="B57" s="5" t="s">
        <v>22</v>
      </c>
      <c r="C57" s="21">
        <v>920</v>
      </c>
      <c r="D57" s="4" t="s">
        <v>52</v>
      </c>
      <c r="E57" s="4" t="s">
        <v>54</v>
      </c>
      <c r="F57" s="4" t="s">
        <v>23</v>
      </c>
      <c r="G57" s="4"/>
      <c r="H57" s="4"/>
      <c r="I57" s="4"/>
      <c r="J57" s="4"/>
      <c r="K57" s="4"/>
      <c r="L57" s="34">
        <v>691</v>
      </c>
    </row>
    <row r="58" spans="1:12" ht="45" customHeight="1" outlineLevel="1">
      <c r="A58" s="31">
        <v>49</v>
      </c>
      <c r="B58" s="5" t="s">
        <v>55</v>
      </c>
      <c r="C58" s="21">
        <v>920</v>
      </c>
      <c r="D58" s="4" t="s">
        <v>56</v>
      </c>
      <c r="E58" s="4" t="s">
        <v>5</v>
      </c>
      <c r="F58" s="4" t="s">
        <v>3</v>
      </c>
      <c r="G58" s="4"/>
      <c r="H58" s="4"/>
      <c r="I58" s="4"/>
      <c r="J58" s="4"/>
      <c r="K58" s="4"/>
      <c r="L58" s="34">
        <f>L59</f>
        <v>14</v>
      </c>
    </row>
    <row r="59" spans="1:12" ht="60" customHeight="1" outlineLevel="2">
      <c r="A59" s="31">
        <v>50</v>
      </c>
      <c r="B59" s="5" t="s">
        <v>16</v>
      </c>
      <c r="C59" s="21">
        <v>920</v>
      </c>
      <c r="D59" s="4" t="s">
        <v>56</v>
      </c>
      <c r="E59" s="4" t="s">
        <v>17</v>
      </c>
      <c r="F59" s="4" t="s">
        <v>3</v>
      </c>
      <c r="G59" s="4"/>
      <c r="H59" s="4"/>
      <c r="I59" s="4"/>
      <c r="J59" s="4"/>
      <c r="K59" s="4"/>
      <c r="L59" s="34">
        <f>L60</f>
        <v>14</v>
      </c>
    </row>
    <row r="60" spans="1:12" ht="64.5" customHeight="1" outlineLevel="3">
      <c r="A60" s="31">
        <v>51</v>
      </c>
      <c r="B60" s="5" t="s">
        <v>143</v>
      </c>
      <c r="C60" s="21">
        <v>920</v>
      </c>
      <c r="D60" s="4" t="s">
        <v>56</v>
      </c>
      <c r="E60" s="4" t="s">
        <v>47</v>
      </c>
      <c r="F60" s="4" t="s">
        <v>3</v>
      </c>
      <c r="G60" s="4"/>
      <c r="H60" s="4"/>
      <c r="I60" s="4"/>
      <c r="J60" s="4"/>
      <c r="K60" s="4"/>
      <c r="L60" s="34">
        <f>L61</f>
        <v>14</v>
      </c>
    </row>
    <row r="61" spans="1:12" ht="65.25" customHeight="1" outlineLevel="4">
      <c r="A61" s="31">
        <v>52</v>
      </c>
      <c r="B61" s="5" t="s">
        <v>144</v>
      </c>
      <c r="C61" s="21">
        <v>920</v>
      </c>
      <c r="D61" s="4" t="s">
        <v>56</v>
      </c>
      <c r="E61" s="4" t="s">
        <v>57</v>
      </c>
      <c r="F61" s="4" t="s">
        <v>3</v>
      </c>
      <c r="G61" s="4"/>
      <c r="H61" s="4"/>
      <c r="I61" s="4"/>
      <c r="J61" s="4"/>
      <c r="K61" s="4"/>
      <c r="L61" s="34">
        <f>L62</f>
        <v>14</v>
      </c>
    </row>
    <row r="62" spans="1:12" ht="45" customHeight="1" outlineLevel="5">
      <c r="A62" s="31">
        <v>53</v>
      </c>
      <c r="B62" s="5" t="s">
        <v>22</v>
      </c>
      <c r="C62" s="21">
        <v>920</v>
      </c>
      <c r="D62" s="4" t="s">
        <v>56</v>
      </c>
      <c r="E62" s="4" t="s">
        <v>57</v>
      </c>
      <c r="F62" s="4" t="s">
        <v>23</v>
      </c>
      <c r="G62" s="4"/>
      <c r="H62" s="4"/>
      <c r="I62" s="4"/>
      <c r="J62" s="4"/>
      <c r="K62" s="4"/>
      <c r="L62" s="34">
        <v>14</v>
      </c>
    </row>
    <row r="63" spans="1:12" ht="15" customHeight="1">
      <c r="A63" s="31">
        <v>54</v>
      </c>
      <c r="B63" s="5" t="s">
        <v>58</v>
      </c>
      <c r="C63" s="21">
        <v>920</v>
      </c>
      <c r="D63" s="4" t="s">
        <v>59</v>
      </c>
      <c r="E63" s="4" t="s">
        <v>5</v>
      </c>
      <c r="F63" s="4" t="s">
        <v>3</v>
      </c>
      <c r="G63" s="4"/>
      <c r="H63" s="4"/>
      <c r="I63" s="4"/>
      <c r="J63" s="4"/>
      <c r="K63" s="4"/>
      <c r="L63" s="34">
        <f>L64+L69+L78</f>
        <v>1405</v>
      </c>
    </row>
    <row r="64" spans="1:12" ht="15" customHeight="1" outlineLevel="1">
      <c r="A64" s="31">
        <v>55</v>
      </c>
      <c r="B64" s="5" t="s">
        <v>60</v>
      </c>
      <c r="C64" s="21">
        <v>920</v>
      </c>
      <c r="D64" s="4" t="s">
        <v>61</v>
      </c>
      <c r="E64" s="4" t="s">
        <v>5</v>
      </c>
      <c r="F64" s="4" t="s">
        <v>3</v>
      </c>
      <c r="G64" s="4"/>
      <c r="H64" s="4"/>
      <c r="I64" s="4"/>
      <c r="J64" s="4"/>
      <c r="K64" s="4"/>
      <c r="L64" s="34">
        <f>L65</f>
        <v>2</v>
      </c>
    </row>
    <row r="65" spans="1:12" ht="66.75" customHeight="1" outlineLevel="2">
      <c r="A65" s="31">
        <v>56</v>
      </c>
      <c r="B65" s="5" t="s">
        <v>16</v>
      </c>
      <c r="C65" s="21">
        <v>920</v>
      </c>
      <c r="D65" s="4" t="s">
        <v>61</v>
      </c>
      <c r="E65" s="4" t="s">
        <v>17</v>
      </c>
      <c r="F65" s="4" t="s">
        <v>3</v>
      </c>
      <c r="G65" s="4"/>
      <c r="H65" s="4"/>
      <c r="I65" s="4"/>
      <c r="J65" s="4"/>
      <c r="K65" s="4"/>
      <c r="L65" s="34">
        <f>L66</f>
        <v>2</v>
      </c>
    </row>
    <row r="66" spans="1:12" ht="64.5" customHeight="1" outlineLevel="3">
      <c r="A66" s="31">
        <v>57</v>
      </c>
      <c r="B66" s="5" t="s">
        <v>145</v>
      </c>
      <c r="C66" s="21">
        <v>920</v>
      </c>
      <c r="D66" s="4" t="s">
        <v>61</v>
      </c>
      <c r="E66" s="4" t="s">
        <v>62</v>
      </c>
      <c r="F66" s="4" t="s">
        <v>3</v>
      </c>
      <c r="G66" s="4"/>
      <c r="H66" s="4"/>
      <c r="I66" s="4"/>
      <c r="J66" s="4"/>
      <c r="K66" s="4"/>
      <c r="L66" s="34">
        <f>L67</f>
        <v>2</v>
      </c>
    </row>
    <row r="67" spans="1:12" ht="68.25" customHeight="1" outlineLevel="4">
      <c r="A67" s="31">
        <v>58</v>
      </c>
      <c r="B67" s="5" t="s">
        <v>63</v>
      </c>
      <c r="C67" s="21">
        <v>920</v>
      </c>
      <c r="D67" s="4" t="s">
        <v>61</v>
      </c>
      <c r="E67" s="4" t="s">
        <v>64</v>
      </c>
      <c r="F67" s="4" t="s">
        <v>3</v>
      </c>
      <c r="G67" s="4"/>
      <c r="H67" s="4"/>
      <c r="I67" s="4"/>
      <c r="J67" s="4"/>
      <c r="K67" s="4"/>
      <c r="L67" s="34">
        <f>L68</f>
        <v>2</v>
      </c>
    </row>
    <row r="68" spans="1:12" ht="60" customHeight="1" outlineLevel="5">
      <c r="A68" s="31">
        <v>59</v>
      </c>
      <c r="B68" s="5" t="s">
        <v>65</v>
      </c>
      <c r="C68" s="21">
        <v>920</v>
      </c>
      <c r="D68" s="4" t="s">
        <v>61</v>
      </c>
      <c r="E68" s="4" t="s">
        <v>64</v>
      </c>
      <c r="F68" s="4" t="s">
        <v>66</v>
      </c>
      <c r="G68" s="4"/>
      <c r="H68" s="4"/>
      <c r="I68" s="4"/>
      <c r="J68" s="4"/>
      <c r="K68" s="4"/>
      <c r="L68" s="34">
        <v>2</v>
      </c>
    </row>
    <row r="69" spans="1:12" ht="15" customHeight="1" outlineLevel="1">
      <c r="A69" s="31">
        <v>60</v>
      </c>
      <c r="B69" s="5" t="s">
        <v>67</v>
      </c>
      <c r="C69" s="21">
        <v>920</v>
      </c>
      <c r="D69" s="4" t="s">
        <v>68</v>
      </c>
      <c r="E69" s="4" t="s">
        <v>5</v>
      </c>
      <c r="F69" s="4" t="s">
        <v>3</v>
      </c>
      <c r="G69" s="4"/>
      <c r="H69" s="4"/>
      <c r="I69" s="4"/>
      <c r="J69" s="4"/>
      <c r="K69" s="4"/>
      <c r="L69" s="34">
        <f>L70</f>
        <v>1358</v>
      </c>
    </row>
    <row r="70" spans="1:12" ht="60" customHeight="1" outlineLevel="2">
      <c r="A70" s="31">
        <v>61</v>
      </c>
      <c r="B70" s="5" t="s">
        <v>16</v>
      </c>
      <c r="C70" s="21">
        <v>920</v>
      </c>
      <c r="D70" s="4" t="s">
        <v>68</v>
      </c>
      <c r="E70" s="4" t="s">
        <v>17</v>
      </c>
      <c r="F70" s="4" t="s">
        <v>3</v>
      </c>
      <c r="G70" s="4"/>
      <c r="H70" s="4"/>
      <c r="I70" s="4"/>
      <c r="J70" s="4"/>
      <c r="K70" s="4"/>
      <c r="L70" s="34">
        <f>L71</f>
        <v>1358</v>
      </c>
    </row>
    <row r="71" spans="1:12" ht="44.25" customHeight="1" outlineLevel="3">
      <c r="A71" s="31">
        <v>62</v>
      </c>
      <c r="B71" s="5" t="s">
        <v>146</v>
      </c>
      <c r="C71" s="21">
        <v>920</v>
      </c>
      <c r="D71" s="4" t="s">
        <v>68</v>
      </c>
      <c r="E71" s="4" t="s">
        <v>69</v>
      </c>
      <c r="F71" s="4" t="s">
        <v>3</v>
      </c>
      <c r="G71" s="4"/>
      <c r="H71" s="4"/>
      <c r="I71" s="4"/>
      <c r="J71" s="4"/>
      <c r="K71" s="4"/>
      <c r="L71" s="34">
        <f>L72+L74+L76</f>
        <v>1358</v>
      </c>
    </row>
    <row r="72" spans="1:12" ht="30.75" customHeight="1" outlineLevel="4">
      <c r="A72" s="31">
        <v>63</v>
      </c>
      <c r="B72" s="5" t="s">
        <v>148</v>
      </c>
      <c r="C72" s="21">
        <v>920</v>
      </c>
      <c r="D72" s="4" t="s">
        <v>68</v>
      </c>
      <c r="E72" s="4" t="s">
        <v>70</v>
      </c>
      <c r="F72" s="4" t="s">
        <v>3</v>
      </c>
      <c r="G72" s="4"/>
      <c r="H72" s="4"/>
      <c r="I72" s="4"/>
      <c r="J72" s="4"/>
      <c r="K72" s="4"/>
      <c r="L72" s="34">
        <f>L73</f>
        <v>764</v>
      </c>
    </row>
    <row r="73" spans="1:12" ht="45" customHeight="1" outlineLevel="5">
      <c r="A73" s="31">
        <v>64</v>
      </c>
      <c r="B73" s="5" t="s">
        <v>22</v>
      </c>
      <c r="C73" s="21">
        <v>920</v>
      </c>
      <c r="D73" s="4" t="s">
        <v>68</v>
      </c>
      <c r="E73" s="4" t="s">
        <v>70</v>
      </c>
      <c r="F73" s="4" t="s">
        <v>23</v>
      </c>
      <c r="G73" s="4"/>
      <c r="H73" s="4"/>
      <c r="I73" s="4"/>
      <c r="J73" s="4"/>
      <c r="K73" s="4"/>
      <c r="L73" s="34">
        <v>764</v>
      </c>
    </row>
    <row r="74" spans="1:12" ht="47.25" customHeight="1" outlineLevel="4">
      <c r="A74" s="31">
        <v>65</v>
      </c>
      <c r="B74" s="5" t="s">
        <v>71</v>
      </c>
      <c r="C74" s="21">
        <v>920</v>
      </c>
      <c r="D74" s="4" t="s">
        <v>68</v>
      </c>
      <c r="E74" s="4" t="s">
        <v>72</v>
      </c>
      <c r="F74" s="4" t="s">
        <v>3</v>
      </c>
      <c r="G74" s="4"/>
      <c r="H74" s="4"/>
      <c r="I74" s="4"/>
      <c r="J74" s="4"/>
      <c r="K74" s="4"/>
      <c r="L74" s="34">
        <f>L75</f>
        <v>440</v>
      </c>
    </row>
    <row r="75" spans="1:12" ht="45" customHeight="1" outlineLevel="5">
      <c r="A75" s="31">
        <v>66</v>
      </c>
      <c r="B75" s="5" t="s">
        <v>22</v>
      </c>
      <c r="C75" s="21">
        <v>920</v>
      </c>
      <c r="D75" s="4" t="s">
        <v>68</v>
      </c>
      <c r="E75" s="4" t="s">
        <v>72</v>
      </c>
      <c r="F75" s="4" t="s">
        <v>23</v>
      </c>
      <c r="G75" s="4"/>
      <c r="H75" s="4"/>
      <c r="I75" s="4"/>
      <c r="J75" s="4"/>
      <c r="K75" s="4"/>
      <c r="L75" s="34">
        <v>440</v>
      </c>
    </row>
    <row r="76" spans="1:12" ht="60" customHeight="1" outlineLevel="4">
      <c r="A76" s="31">
        <v>67</v>
      </c>
      <c r="B76" s="5" t="s">
        <v>147</v>
      </c>
      <c r="C76" s="21">
        <v>920</v>
      </c>
      <c r="D76" s="4" t="s">
        <v>68</v>
      </c>
      <c r="E76" s="4" t="s">
        <v>73</v>
      </c>
      <c r="F76" s="4" t="s">
        <v>3</v>
      </c>
      <c r="G76" s="4"/>
      <c r="H76" s="4"/>
      <c r="I76" s="4"/>
      <c r="J76" s="4"/>
      <c r="K76" s="4"/>
      <c r="L76" s="34">
        <f>L77</f>
        <v>154</v>
      </c>
    </row>
    <row r="77" spans="1:12" ht="45" customHeight="1" outlineLevel="5">
      <c r="A77" s="31">
        <v>68</v>
      </c>
      <c r="B77" s="5" t="s">
        <v>22</v>
      </c>
      <c r="C77" s="21">
        <v>920</v>
      </c>
      <c r="D77" s="4" t="s">
        <v>68</v>
      </c>
      <c r="E77" s="4" t="s">
        <v>73</v>
      </c>
      <c r="F77" s="4" t="s">
        <v>23</v>
      </c>
      <c r="G77" s="4"/>
      <c r="H77" s="4"/>
      <c r="I77" s="4"/>
      <c r="J77" s="4"/>
      <c r="K77" s="4"/>
      <c r="L77" s="34">
        <v>154</v>
      </c>
    </row>
    <row r="78" spans="1:12" ht="30" customHeight="1" outlineLevel="1">
      <c r="A78" s="31">
        <v>69</v>
      </c>
      <c r="B78" s="5" t="s">
        <v>74</v>
      </c>
      <c r="C78" s="21">
        <v>920</v>
      </c>
      <c r="D78" s="4" t="s">
        <v>75</v>
      </c>
      <c r="E78" s="4" t="s">
        <v>5</v>
      </c>
      <c r="F78" s="4" t="s">
        <v>3</v>
      </c>
      <c r="G78" s="4"/>
      <c r="H78" s="4"/>
      <c r="I78" s="4"/>
      <c r="J78" s="4"/>
      <c r="K78" s="4"/>
      <c r="L78" s="34">
        <f>L79</f>
        <v>45</v>
      </c>
    </row>
    <row r="79" spans="1:12" ht="68.25" customHeight="1" outlineLevel="2">
      <c r="A79" s="31">
        <v>70</v>
      </c>
      <c r="B79" s="5" t="s">
        <v>16</v>
      </c>
      <c r="C79" s="21">
        <v>920</v>
      </c>
      <c r="D79" s="4" t="s">
        <v>75</v>
      </c>
      <c r="E79" s="4" t="s">
        <v>17</v>
      </c>
      <c r="F79" s="4" t="s">
        <v>3</v>
      </c>
      <c r="G79" s="4"/>
      <c r="H79" s="4"/>
      <c r="I79" s="4"/>
      <c r="J79" s="4"/>
      <c r="K79" s="4"/>
      <c r="L79" s="34">
        <f>L80</f>
        <v>45</v>
      </c>
    </row>
    <row r="80" spans="1:12" ht="75" customHeight="1" outlineLevel="3">
      <c r="A80" s="31">
        <v>71</v>
      </c>
      <c r="B80" s="5" t="s">
        <v>28</v>
      </c>
      <c r="C80" s="21">
        <v>920</v>
      </c>
      <c r="D80" s="4" t="s">
        <v>75</v>
      </c>
      <c r="E80" s="4" t="s">
        <v>29</v>
      </c>
      <c r="F80" s="4" t="s">
        <v>3</v>
      </c>
      <c r="G80" s="4"/>
      <c r="H80" s="4"/>
      <c r="I80" s="4"/>
      <c r="J80" s="4"/>
      <c r="K80" s="4"/>
      <c r="L80" s="34">
        <f>L81</f>
        <v>45</v>
      </c>
    </row>
    <row r="81" spans="1:12" ht="110.25" customHeight="1" outlineLevel="4">
      <c r="A81" s="31">
        <v>72</v>
      </c>
      <c r="B81" s="5" t="s">
        <v>76</v>
      </c>
      <c r="C81" s="21">
        <v>920</v>
      </c>
      <c r="D81" s="4" t="s">
        <v>75</v>
      </c>
      <c r="E81" s="4" t="s">
        <v>77</v>
      </c>
      <c r="F81" s="4" t="s">
        <v>3</v>
      </c>
      <c r="G81" s="4"/>
      <c r="H81" s="4"/>
      <c r="I81" s="4"/>
      <c r="J81" s="4"/>
      <c r="K81" s="4"/>
      <c r="L81" s="34">
        <f>L82</f>
        <v>45</v>
      </c>
    </row>
    <row r="82" spans="1:12" ht="45" customHeight="1" outlineLevel="5">
      <c r="A82" s="31">
        <v>73</v>
      </c>
      <c r="B82" s="5" t="s">
        <v>22</v>
      </c>
      <c r="C82" s="21">
        <v>920</v>
      </c>
      <c r="D82" s="4" t="s">
        <v>75</v>
      </c>
      <c r="E82" s="4" t="s">
        <v>77</v>
      </c>
      <c r="F82" s="4" t="s">
        <v>23</v>
      </c>
      <c r="G82" s="4"/>
      <c r="H82" s="4"/>
      <c r="I82" s="4"/>
      <c r="J82" s="4"/>
      <c r="K82" s="4"/>
      <c r="L82" s="34">
        <v>45</v>
      </c>
    </row>
    <row r="83" spans="1:12" ht="30" customHeight="1">
      <c r="A83" s="31">
        <v>74</v>
      </c>
      <c r="B83" s="5" t="s">
        <v>78</v>
      </c>
      <c r="C83" s="21">
        <v>920</v>
      </c>
      <c r="D83" s="4" t="s">
        <v>79</v>
      </c>
      <c r="E83" s="4" t="s">
        <v>5</v>
      </c>
      <c r="F83" s="4" t="s">
        <v>3</v>
      </c>
      <c r="G83" s="4"/>
      <c r="H83" s="4"/>
      <c r="I83" s="4"/>
      <c r="J83" s="4"/>
      <c r="K83" s="4"/>
      <c r="L83" s="34">
        <f>L84+L93+L98+L107</f>
        <v>3017</v>
      </c>
    </row>
    <row r="84" spans="1:12" ht="15" customHeight="1" outlineLevel="1">
      <c r="A84" s="31">
        <v>75</v>
      </c>
      <c r="B84" s="5" t="s">
        <v>80</v>
      </c>
      <c r="C84" s="21">
        <v>920</v>
      </c>
      <c r="D84" s="4" t="s">
        <v>81</v>
      </c>
      <c r="E84" s="4" t="s">
        <v>5</v>
      </c>
      <c r="F84" s="4" t="s">
        <v>3</v>
      </c>
      <c r="G84" s="4"/>
      <c r="H84" s="4"/>
      <c r="I84" s="4"/>
      <c r="J84" s="4"/>
      <c r="K84" s="4"/>
      <c r="L84" s="34">
        <f>L85</f>
        <v>676</v>
      </c>
    </row>
    <row r="85" spans="1:12" ht="61.5" customHeight="1" outlineLevel="2">
      <c r="A85" s="31">
        <v>76</v>
      </c>
      <c r="B85" s="5" t="s">
        <v>16</v>
      </c>
      <c r="C85" s="21">
        <v>920</v>
      </c>
      <c r="D85" s="4" t="s">
        <v>81</v>
      </c>
      <c r="E85" s="4" t="s">
        <v>17</v>
      </c>
      <c r="F85" s="4" t="s">
        <v>3</v>
      </c>
      <c r="G85" s="4"/>
      <c r="H85" s="4"/>
      <c r="I85" s="4"/>
      <c r="J85" s="4"/>
      <c r="K85" s="4"/>
      <c r="L85" s="34">
        <f>L86</f>
        <v>676</v>
      </c>
    </row>
    <row r="86" spans="1:12" ht="60" customHeight="1" outlineLevel="3">
      <c r="A86" s="31">
        <v>77</v>
      </c>
      <c r="B86" s="5" t="s">
        <v>82</v>
      </c>
      <c r="C86" s="21">
        <v>920</v>
      </c>
      <c r="D86" s="4" t="s">
        <v>81</v>
      </c>
      <c r="E86" s="4" t="s">
        <v>83</v>
      </c>
      <c r="F86" s="4" t="s">
        <v>3</v>
      </c>
      <c r="G86" s="4"/>
      <c r="H86" s="4"/>
      <c r="I86" s="4"/>
      <c r="J86" s="4"/>
      <c r="K86" s="4"/>
      <c r="L86" s="34">
        <f>L87+L89+L91</f>
        <v>676</v>
      </c>
    </row>
    <row r="87" spans="1:12" ht="29.25" customHeight="1" outlineLevel="4">
      <c r="A87" s="31">
        <v>78</v>
      </c>
      <c r="B87" s="5" t="s">
        <v>149</v>
      </c>
      <c r="C87" s="21">
        <v>920</v>
      </c>
      <c r="D87" s="4" t="s">
        <v>81</v>
      </c>
      <c r="E87" s="4" t="s">
        <v>84</v>
      </c>
      <c r="F87" s="4" t="s">
        <v>3</v>
      </c>
      <c r="G87" s="4"/>
      <c r="H87" s="4"/>
      <c r="I87" s="4"/>
      <c r="J87" s="4"/>
      <c r="K87" s="4"/>
      <c r="L87" s="34">
        <f>L88</f>
        <v>163</v>
      </c>
    </row>
    <row r="88" spans="1:12" ht="45" customHeight="1" outlineLevel="5">
      <c r="A88" s="31">
        <v>79</v>
      </c>
      <c r="B88" s="5" t="s">
        <v>22</v>
      </c>
      <c r="C88" s="21">
        <v>920</v>
      </c>
      <c r="D88" s="4" t="s">
        <v>81</v>
      </c>
      <c r="E88" s="4" t="s">
        <v>84</v>
      </c>
      <c r="F88" s="4" t="s">
        <v>23</v>
      </c>
      <c r="G88" s="4"/>
      <c r="H88" s="4"/>
      <c r="I88" s="4"/>
      <c r="J88" s="4"/>
      <c r="K88" s="4"/>
      <c r="L88" s="34">
        <v>163</v>
      </c>
    </row>
    <row r="89" spans="1:12" ht="30" customHeight="1" outlineLevel="4">
      <c r="A89" s="31">
        <v>80</v>
      </c>
      <c r="B89" s="5" t="s">
        <v>85</v>
      </c>
      <c r="C89" s="21">
        <v>920</v>
      </c>
      <c r="D89" s="4" t="s">
        <v>81</v>
      </c>
      <c r="E89" s="4" t="s">
        <v>86</v>
      </c>
      <c r="F89" s="4" t="s">
        <v>3</v>
      </c>
      <c r="G89" s="4"/>
      <c r="H89" s="4"/>
      <c r="I89" s="4"/>
      <c r="J89" s="4"/>
      <c r="K89" s="4"/>
      <c r="L89" s="34">
        <f>L90</f>
        <v>422</v>
      </c>
    </row>
    <row r="90" spans="1:12" ht="45" customHeight="1" outlineLevel="5">
      <c r="A90" s="31">
        <v>81</v>
      </c>
      <c r="B90" s="5" t="s">
        <v>22</v>
      </c>
      <c r="C90" s="21">
        <v>920</v>
      </c>
      <c r="D90" s="4" t="s">
        <v>81</v>
      </c>
      <c r="E90" s="4" t="s">
        <v>86</v>
      </c>
      <c r="F90" s="4" t="s">
        <v>23</v>
      </c>
      <c r="G90" s="4"/>
      <c r="H90" s="4"/>
      <c r="I90" s="4"/>
      <c r="J90" s="4"/>
      <c r="K90" s="4"/>
      <c r="L90" s="34">
        <v>422</v>
      </c>
    </row>
    <row r="91" spans="1:12" ht="64.5" customHeight="1" outlineLevel="4">
      <c r="A91" s="31">
        <v>82</v>
      </c>
      <c r="B91" s="5" t="s">
        <v>87</v>
      </c>
      <c r="C91" s="21">
        <v>920</v>
      </c>
      <c r="D91" s="4" t="s">
        <v>81</v>
      </c>
      <c r="E91" s="4" t="s">
        <v>88</v>
      </c>
      <c r="F91" s="4" t="s">
        <v>3</v>
      </c>
      <c r="G91" s="4"/>
      <c r="H91" s="4"/>
      <c r="I91" s="4"/>
      <c r="J91" s="4"/>
      <c r="K91" s="4"/>
      <c r="L91" s="34">
        <f>L92</f>
        <v>91</v>
      </c>
    </row>
    <row r="92" spans="1:12" ht="45" customHeight="1" outlineLevel="5">
      <c r="A92" s="31">
        <v>83</v>
      </c>
      <c r="B92" s="5" t="s">
        <v>22</v>
      </c>
      <c r="C92" s="21">
        <v>920</v>
      </c>
      <c r="D92" s="4" t="s">
        <v>81</v>
      </c>
      <c r="E92" s="4" t="s">
        <v>88</v>
      </c>
      <c r="F92" s="4" t="s">
        <v>23</v>
      </c>
      <c r="G92" s="4"/>
      <c r="H92" s="4"/>
      <c r="I92" s="4"/>
      <c r="J92" s="4"/>
      <c r="K92" s="4"/>
      <c r="L92" s="34">
        <v>91</v>
      </c>
    </row>
    <row r="93" spans="1:12" ht="15" customHeight="1" outlineLevel="1">
      <c r="A93" s="31">
        <v>84</v>
      </c>
      <c r="B93" s="5" t="s">
        <v>89</v>
      </c>
      <c r="C93" s="21">
        <v>920</v>
      </c>
      <c r="D93" s="4" t="s">
        <v>90</v>
      </c>
      <c r="E93" s="4" t="s">
        <v>5</v>
      </c>
      <c r="F93" s="4" t="s">
        <v>3</v>
      </c>
      <c r="G93" s="4"/>
      <c r="H93" s="4"/>
      <c r="I93" s="4"/>
      <c r="J93" s="4"/>
      <c r="K93" s="4"/>
      <c r="L93" s="34">
        <f>L94</f>
        <v>239</v>
      </c>
    </row>
    <row r="94" spans="1:12" ht="69" customHeight="1" outlineLevel="2">
      <c r="A94" s="31">
        <v>85</v>
      </c>
      <c r="B94" s="5" t="s">
        <v>16</v>
      </c>
      <c r="C94" s="21">
        <v>920</v>
      </c>
      <c r="D94" s="4" t="s">
        <v>90</v>
      </c>
      <c r="E94" s="4" t="s">
        <v>17</v>
      </c>
      <c r="F94" s="4" t="s">
        <v>3</v>
      </c>
      <c r="G94" s="4"/>
      <c r="H94" s="4"/>
      <c r="I94" s="4"/>
      <c r="J94" s="4"/>
      <c r="K94" s="4"/>
      <c r="L94" s="34">
        <f>L95</f>
        <v>239</v>
      </c>
    </row>
    <row r="95" spans="1:12" ht="60" customHeight="1" outlineLevel="3">
      <c r="A95" s="31">
        <v>86</v>
      </c>
      <c r="B95" s="5" t="s">
        <v>82</v>
      </c>
      <c r="C95" s="21">
        <v>920</v>
      </c>
      <c r="D95" s="4" t="s">
        <v>90</v>
      </c>
      <c r="E95" s="4" t="s">
        <v>83</v>
      </c>
      <c r="F95" s="4" t="s">
        <v>3</v>
      </c>
      <c r="G95" s="4"/>
      <c r="H95" s="4"/>
      <c r="I95" s="4"/>
      <c r="J95" s="4"/>
      <c r="K95" s="4"/>
      <c r="L95" s="34">
        <f>L96</f>
        <v>239</v>
      </c>
    </row>
    <row r="96" spans="1:12" ht="44.25" customHeight="1" outlineLevel="4">
      <c r="A96" s="31">
        <v>87</v>
      </c>
      <c r="B96" s="5" t="s">
        <v>150</v>
      </c>
      <c r="C96" s="21">
        <v>920</v>
      </c>
      <c r="D96" s="4" t="s">
        <v>90</v>
      </c>
      <c r="E96" s="4" t="s">
        <v>91</v>
      </c>
      <c r="F96" s="4" t="s">
        <v>3</v>
      </c>
      <c r="G96" s="4"/>
      <c r="H96" s="4"/>
      <c r="I96" s="4"/>
      <c r="J96" s="4"/>
      <c r="K96" s="4"/>
      <c r="L96" s="34">
        <f>L97</f>
        <v>239</v>
      </c>
    </row>
    <row r="97" spans="1:12" ht="45" customHeight="1" outlineLevel="5">
      <c r="A97" s="31">
        <v>88</v>
      </c>
      <c r="B97" s="5" t="s">
        <v>22</v>
      </c>
      <c r="C97" s="21">
        <v>920</v>
      </c>
      <c r="D97" s="4" t="s">
        <v>90</v>
      </c>
      <c r="E97" s="4" t="s">
        <v>91</v>
      </c>
      <c r="F97" s="4" t="s">
        <v>23</v>
      </c>
      <c r="G97" s="4"/>
      <c r="H97" s="4"/>
      <c r="I97" s="4"/>
      <c r="J97" s="4"/>
      <c r="K97" s="4"/>
      <c r="L97" s="34">
        <v>239</v>
      </c>
    </row>
    <row r="98" spans="1:12" ht="15" customHeight="1" outlineLevel="1">
      <c r="A98" s="31">
        <v>89</v>
      </c>
      <c r="B98" s="5" t="s">
        <v>92</v>
      </c>
      <c r="C98" s="21">
        <v>920</v>
      </c>
      <c r="D98" s="4" t="s">
        <v>93</v>
      </c>
      <c r="E98" s="4" t="s">
        <v>5</v>
      </c>
      <c r="F98" s="4" t="s">
        <v>3</v>
      </c>
      <c r="G98" s="4"/>
      <c r="H98" s="4"/>
      <c r="I98" s="4"/>
      <c r="J98" s="4"/>
      <c r="K98" s="4"/>
      <c r="L98" s="34">
        <f>L99</f>
        <v>1963</v>
      </c>
    </row>
    <row r="99" spans="1:12" ht="63.75" customHeight="1" outlineLevel="2">
      <c r="A99" s="31">
        <v>90</v>
      </c>
      <c r="B99" s="5" t="s">
        <v>16</v>
      </c>
      <c r="C99" s="21">
        <v>920</v>
      </c>
      <c r="D99" s="4" t="s">
        <v>93</v>
      </c>
      <c r="E99" s="4" t="s">
        <v>17</v>
      </c>
      <c r="F99" s="4" t="s">
        <v>3</v>
      </c>
      <c r="G99" s="4"/>
      <c r="H99" s="4"/>
      <c r="I99" s="4"/>
      <c r="J99" s="4"/>
      <c r="K99" s="4"/>
      <c r="L99" s="34">
        <f>L100</f>
        <v>1963</v>
      </c>
    </row>
    <row r="100" spans="1:12" ht="60" customHeight="1" outlineLevel="3">
      <c r="A100" s="31">
        <v>91</v>
      </c>
      <c r="B100" s="5" t="s">
        <v>82</v>
      </c>
      <c r="C100" s="21">
        <v>920</v>
      </c>
      <c r="D100" s="4" t="s">
        <v>93</v>
      </c>
      <c r="E100" s="4" t="s">
        <v>83</v>
      </c>
      <c r="F100" s="4" t="s">
        <v>3</v>
      </c>
      <c r="G100" s="4"/>
      <c r="H100" s="4"/>
      <c r="I100" s="4"/>
      <c r="J100" s="4"/>
      <c r="K100" s="4"/>
      <c r="L100" s="34">
        <f>L101+L103+L105</f>
        <v>1963</v>
      </c>
    </row>
    <row r="101" spans="1:12" ht="15" customHeight="1" outlineLevel="4">
      <c r="A101" s="31">
        <v>92</v>
      </c>
      <c r="B101" s="5" t="s">
        <v>94</v>
      </c>
      <c r="C101" s="21">
        <v>920</v>
      </c>
      <c r="D101" s="4" t="s">
        <v>93</v>
      </c>
      <c r="E101" s="4" t="s">
        <v>95</v>
      </c>
      <c r="F101" s="4" t="s">
        <v>3</v>
      </c>
      <c r="G101" s="4"/>
      <c r="H101" s="4"/>
      <c r="I101" s="4"/>
      <c r="J101" s="4"/>
      <c r="K101" s="4"/>
      <c r="L101" s="34">
        <f>L102</f>
        <v>1173</v>
      </c>
    </row>
    <row r="102" spans="1:12" ht="45" customHeight="1" outlineLevel="5">
      <c r="A102" s="31">
        <v>93</v>
      </c>
      <c r="B102" s="5" t="s">
        <v>22</v>
      </c>
      <c r="C102" s="21">
        <v>920</v>
      </c>
      <c r="D102" s="4" t="s">
        <v>93</v>
      </c>
      <c r="E102" s="4" t="s">
        <v>95</v>
      </c>
      <c r="F102" s="4" t="s">
        <v>23</v>
      </c>
      <c r="G102" s="4"/>
      <c r="H102" s="4"/>
      <c r="I102" s="4"/>
      <c r="J102" s="4"/>
      <c r="K102" s="4"/>
      <c r="L102" s="34">
        <v>1173</v>
      </c>
    </row>
    <row r="103" spans="1:12" ht="30" customHeight="1" outlineLevel="4">
      <c r="A103" s="31">
        <v>94</v>
      </c>
      <c r="B103" s="5" t="s">
        <v>96</v>
      </c>
      <c r="C103" s="21">
        <v>920</v>
      </c>
      <c r="D103" s="4" t="s">
        <v>93</v>
      </c>
      <c r="E103" s="4" t="s">
        <v>97</v>
      </c>
      <c r="F103" s="4" t="s">
        <v>3</v>
      </c>
      <c r="G103" s="4"/>
      <c r="H103" s="4"/>
      <c r="I103" s="4"/>
      <c r="J103" s="4"/>
      <c r="K103" s="4"/>
      <c r="L103" s="34">
        <f>L104</f>
        <v>40</v>
      </c>
    </row>
    <row r="104" spans="1:12" ht="45" customHeight="1" outlineLevel="5">
      <c r="A104" s="31">
        <v>95</v>
      </c>
      <c r="B104" s="5" t="s">
        <v>22</v>
      </c>
      <c r="C104" s="21">
        <v>920</v>
      </c>
      <c r="D104" s="4" t="s">
        <v>93</v>
      </c>
      <c r="E104" s="4" t="s">
        <v>97</v>
      </c>
      <c r="F104" s="4" t="s">
        <v>23</v>
      </c>
      <c r="G104" s="4"/>
      <c r="H104" s="4"/>
      <c r="I104" s="4"/>
      <c r="J104" s="4"/>
      <c r="K104" s="4"/>
      <c r="L104" s="34">
        <v>40</v>
      </c>
    </row>
    <row r="105" spans="1:12" ht="30" customHeight="1" outlineLevel="4">
      <c r="A105" s="31">
        <v>96</v>
      </c>
      <c r="B105" s="5" t="s">
        <v>98</v>
      </c>
      <c r="C105" s="21">
        <v>920</v>
      </c>
      <c r="D105" s="4" t="s">
        <v>93</v>
      </c>
      <c r="E105" s="4" t="s">
        <v>99</v>
      </c>
      <c r="F105" s="4" t="s">
        <v>3</v>
      </c>
      <c r="G105" s="4"/>
      <c r="H105" s="4"/>
      <c r="I105" s="4"/>
      <c r="J105" s="4"/>
      <c r="K105" s="4"/>
      <c r="L105" s="34">
        <f>L106</f>
        <v>750</v>
      </c>
    </row>
    <row r="106" spans="1:12" ht="45" customHeight="1" outlineLevel="5">
      <c r="A106" s="31">
        <v>97</v>
      </c>
      <c r="B106" s="5" t="s">
        <v>22</v>
      </c>
      <c r="C106" s="21">
        <v>920</v>
      </c>
      <c r="D106" s="4" t="s">
        <v>93</v>
      </c>
      <c r="E106" s="4" t="s">
        <v>99</v>
      </c>
      <c r="F106" s="4" t="s">
        <v>23</v>
      </c>
      <c r="G106" s="4"/>
      <c r="H106" s="4"/>
      <c r="I106" s="4"/>
      <c r="J106" s="4"/>
      <c r="K106" s="4"/>
      <c r="L106" s="34">
        <v>750</v>
      </c>
    </row>
    <row r="107" spans="1:12" ht="30" customHeight="1" outlineLevel="1">
      <c r="A107" s="31">
        <v>98</v>
      </c>
      <c r="B107" s="5" t="s">
        <v>100</v>
      </c>
      <c r="C107" s="21">
        <v>920</v>
      </c>
      <c r="D107" s="4" t="s">
        <v>101</v>
      </c>
      <c r="E107" s="4" t="s">
        <v>5</v>
      </c>
      <c r="F107" s="4" t="s">
        <v>3</v>
      </c>
      <c r="G107" s="4"/>
      <c r="H107" s="4"/>
      <c r="I107" s="4"/>
      <c r="J107" s="4"/>
      <c r="K107" s="4"/>
      <c r="L107" s="34">
        <f>L108</f>
        <v>139</v>
      </c>
    </row>
    <row r="108" spans="1:12" ht="61.5" customHeight="1" outlineLevel="2">
      <c r="A108" s="31">
        <v>99</v>
      </c>
      <c r="B108" s="5" t="s">
        <v>16</v>
      </c>
      <c r="C108" s="21">
        <v>920</v>
      </c>
      <c r="D108" s="4" t="s">
        <v>101</v>
      </c>
      <c r="E108" s="4" t="s">
        <v>17</v>
      </c>
      <c r="F108" s="4" t="s">
        <v>3</v>
      </c>
      <c r="G108" s="4"/>
      <c r="H108" s="4"/>
      <c r="I108" s="4"/>
      <c r="J108" s="4"/>
      <c r="K108" s="4"/>
      <c r="L108" s="34">
        <f>L109</f>
        <v>139</v>
      </c>
    </row>
    <row r="109" spans="1:12" ht="60" customHeight="1" outlineLevel="3">
      <c r="A109" s="31">
        <v>100</v>
      </c>
      <c r="B109" s="5" t="s">
        <v>82</v>
      </c>
      <c r="C109" s="21">
        <v>920</v>
      </c>
      <c r="D109" s="4" t="s">
        <v>101</v>
      </c>
      <c r="E109" s="4" t="s">
        <v>83</v>
      </c>
      <c r="F109" s="4" t="s">
        <v>3</v>
      </c>
      <c r="G109" s="4"/>
      <c r="H109" s="4"/>
      <c r="I109" s="4"/>
      <c r="J109" s="4"/>
      <c r="K109" s="4"/>
      <c r="L109" s="34">
        <f>L110</f>
        <v>139</v>
      </c>
    </row>
    <row r="110" spans="1:12" ht="30" customHeight="1" outlineLevel="4">
      <c r="A110" s="31">
        <v>101</v>
      </c>
      <c r="B110" s="5" t="s">
        <v>102</v>
      </c>
      <c r="C110" s="21">
        <v>920</v>
      </c>
      <c r="D110" s="4" t="s">
        <v>101</v>
      </c>
      <c r="E110" s="4" t="s">
        <v>103</v>
      </c>
      <c r="F110" s="4" t="s">
        <v>3</v>
      </c>
      <c r="G110" s="4"/>
      <c r="H110" s="4"/>
      <c r="I110" s="4"/>
      <c r="J110" s="4"/>
      <c r="K110" s="4"/>
      <c r="L110" s="34">
        <f>L111</f>
        <v>139</v>
      </c>
    </row>
    <row r="111" spans="1:12" ht="45" customHeight="1" outlineLevel="5">
      <c r="A111" s="31">
        <v>102</v>
      </c>
      <c r="B111" s="5" t="s">
        <v>22</v>
      </c>
      <c r="C111" s="21">
        <v>920</v>
      </c>
      <c r="D111" s="4" t="s">
        <v>101</v>
      </c>
      <c r="E111" s="4" t="s">
        <v>103</v>
      </c>
      <c r="F111" s="4" t="s">
        <v>23</v>
      </c>
      <c r="G111" s="4"/>
      <c r="H111" s="4"/>
      <c r="I111" s="4"/>
      <c r="J111" s="4"/>
      <c r="K111" s="4"/>
      <c r="L111" s="34">
        <v>139</v>
      </c>
    </row>
    <row r="112" spans="1:12" ht="15" customHeight="1">
      <c r="A112" s="31">
        <v>103</v>
      </c>
      <c r="B112" s="5" t="s">
        <v>104</v>
      </c>
      <c r="C112" s="21">
        <v>920</v>
      </c>
      <c r="D112" s="4" t="s">
        <v>105</v>
      </c>
      <c r="E112" s="4" t="s">
        <v>5</v>
      </c>
      <c r="F112" s="4" t="s">
        <v>3</v>
      </c>
      <c r="G112" s="4"/>
      <c r="H112" s="4"/>
      <c r="I112" s="4"/>
      <c r="J112" s="4"/>
      <c r="K112" s="4"/>
      <c r="L112" s="34">
        <f>L113</f>
        <v>15.5</v>
      </c>
    </row>
    <row r="113" spans="1:12" ht="19.5" customHeight="1" outlineLevel="1">
      <c r="A113" s="31">
        <v>104</v>
      </c>
      <c r="B113" s="5" t="s">
        <v>151</v>
      </c>
      <c r="C113" s="21">
        <v>920</v>
      </c>
      <c r="D113" s="4" t="s">
        <v>106</v>
      </c>
      <c r="E113" s="4" t="s">
        <v>5</v>
      </c>
      <c r="F113" s="4" t="s">
        <v>3</v>
      </c>
      <c r="G113" s="4"/>
      <c r="H113" s="4"/>
      <c r="I113" s="4"/>
      <c r="J113" s="4"/>
      <c r="K113" s="4"/>
      <c r="L113" s="34">
        <f>L114</f>
        <v>15.5</v>
      </c>
    </row>
    <row r="114" spans="1:12" ht="66.75" customHeight="1" outlineLevel="2">
      <c r="A114" s="31">
        <v>105</v>
      </c>
      <c r="B114" s="5" t="s">
        <v>16</v>
      </c>
      <c r="C114" s="21">
        <v>920</v>
      </c>
      <c r="D114" s="4" t="s">
        <v>106</v>
      </c>
      <c r="E114" s="4" t="s">
        <v>17</v>
      </c>
      <c r="F114" s="4" t="s">
        <v>3</v>
      </c>
      <c r="G114" s="4"/>
      <c r="H114" s="4"/>
      <c r="I114" s="4"/>
      <c r="J114" s="4"/>
      <c r="K114" s="4"/>
      <c r="L114" s="34">
        <f>L115</f>
        <v>15.5</v>
      </c>
    </row>
    <row r="115" spans="1:12" ht="67.5" customHeight="1" outlineLevel="3">
      <c r="A115" s="31">
        <v>106</v>
      </c>
      <c r="B115" s="5" t="s">
        <v>152</v>
      </c>
      <c r="C115" s="21">
        <v>920</v>
      </c>
      <c r="D115" s="4" t="s">
        <v>106</v>
      </c>
      <c r="E115" s="4" t="s">
        <v>108</v>
      </c>
      <c r="F115" s="4" t="s">
        <v>3</v>
      </c>
      <c r="G115" s="4"/>
      <c r="H115" s="4"/>
      <c r="I115" s="4"/>
      <c r="J115" s="4"/>
      <c r="K115" s="4"/>
      <c r="L115" s="34">
        <f>L116</f>
        <v>15.5</v>
      </c>
    </row>
    <row r="116" spans="1:12" ht="15" customHeight="1" outlineLevel="4">
      <c r="A116" s="31">
        <v>107</v>
      </c>
      <c r="B116" s="5" t="s">
        <v>109</v>
      </c>
      <c r="C116" s="21">
        <v>920</v>
      </c>
      <c r="D116" s="4" t="s">
        <v>106</v>
      </c>
      <c r="E116" s="4" t="s">
        <v>110</v>
      </c>
      <c r="F116" s="4" t="s">
        <v>3</v>
      </c>
      <c r="G116" s="4"/>
      <c r="H116" s="4"/>
      <c r="I116" s="4"/>
      <c r="J116" s="4"/>
      <c r="K116" s="4"/>
      <c r="L116" s="34">
        <f>L117</f>
        <v>15.5</v>
      </c>
    </row>
    <row r="117" spans="1:12" ht="45" customHeight="1" outlineLevel="5">
      <c r="A117" s="31">
        <v>108</v>
      </c>
      <c r="B117" s="5" t="s">
        <v>22</v>
      </c>
      <c r="C117" s="21">
        <v>920</v>
      </c>
      <c r="D117" s="4" t="s">
        <v>106</v>
      </c>
      <c r="E117" s="4" t="s">
        <v>110</v>
      </c>
      <c r="F117" s="4" t="s">
        <v>23</v>
      </c>
      <c r="G117" s="4"/>
      <c r="H117" s="4"/>
      <c r="I117" s="4"/>
      <c r="J117" s="4"/>
      <c r="K117" s="4"/>
      <c r="L117" s="34">
        <v>15.5</v>
      </c>
    </row>
    <row r="118" spans="1:12" ht="15" customHeight="1">
      <c r="A118" s="31">
        <v>109</v>
      </c>
      <c r="B118" s="5" t="s">
        <v>111</v>
      </c>
      <c r="C118" s="21">
        <v>920</v>
      </c>
      <c r="D118" s="4" t="s">
        <v>112</v>
      </c>
      <c r="E118" s="4" t="s">
        <v>5</v>
      </c>
      <c r="F118" s="4" t="s">
        <v>3</v>
      </c>
      <c r="G118" s="4"/>
      <c r="H118" s="4"/>
      <c r="I118" s="4"/>
      <c r="J118" s="4"/>
      <c r="K118" s="4"/>
      <c r="L118" s="34">
        <f>L119</f>
        <v>8197</v>
      </c>
    </row>
    <row r="119" spans="1:12" ht="15" customHeight="1" outlineLevel="1">
      <c r="A119" s="31">
        <v>110</v>
      </c>
      <c r="B119" s="5" t="s">
        <v>113</v>
      </c>
      <c r="C119" s="21">
        <v>920</v>
      </c>
      <c r="D119" s="4" t="s">
        <v>114</v>
      </c>
      <c r="E119" s="4" t="s">
        <v>5</v>
      </c>
      <c r="F119" s="4" t="s">
        <v>3</v>
      </c>
      <c r="G119" s="4"/>
      <c r="H119" s="4"/>
      <c r="I119" s="4"/>
      <c r="J119" s="4"/>
      <c r="K119" s="4"/>
      <c r="L119" s="34">
        <f>L120</f>
        <v>8197</v>
      </c>
    </row>
    <row r="120" spans="1:12" ht="63.75" customHeight="1" outlineLevel="2">
      <c r="A120" s="31">
        <v>111</v>
      </c>
      <c r="B120" s="5" t="s">
        <v>16</v>
      </c>
      <c r="C120" s="21">
        <v>920</v>
      </c>
      <c r="D120" s="4" t="s">
        <v>114</v>
      </c>
      <c r="E120" s="4" t="s">
        <v>17</v>
      </c>
      <c r="F120" s="4" t="s">
        <v>3</v>
      </c>
      <c r="G120" s="4"/>
      <c r="H120" s="4"/>
      <c r="I120" s="4"/>
      <c r="J120" s="4"/>
      <c r="K120" s="4"/>
      <c r="L120" s="34">
        <f>L121</f>
        <v>8197</v>
      </c>
    </row>
    <row r="121" spans="1:12" ht="30" customHeight="1" outlineLevel="3">
      <c r="A121" s="31">
        <v>112</v>
      </c>
      <c r="B121" s="5" t="s">
        <v>115</v>
      </c>
      <c r="C121" s="21">
        <v>920</v>
      </c>
      <c r="D121" s="4" t="s">
        <v>114</v>
      </c>
      <c r="E121" s="4" t="s">
        <v>116</v>
      </c>
      <c r="F121" s="4" t="s">
        <v>3</v>
      </c>
      <c r="G121" s="4"/>
      <c r="H121" s="4"/>
      <c r="I121" s="4"/>
      <c r="J121" s="4"/>
      <c r="K121" s="4"/>
      <c r="L121" s="34">
        <f>L122+L124</f>
        <v>8197</v>
      </c>
    </row>
    <row r="122" spans="1:12" ht="45" customHeight="1" outlineLevel="4">
      <c r="A122" s="31">
        <v>113</v>
      </c>
      <c r="B122" s="5" t="s">
        <v>117</v>
      </c>
      <c r="C122" s="21">
        <v>920</v>
      </c>
      <c r="D122" s="4" t="s">
        <v>114</v>
      </c>
      <c r="E122" s="4" t="s">
        <v>118</v>
      </c>
      <c r="F122" s="4" t="s">
        <v>3</v>
      </c>
      <c r="G122" s="4"/>
      <c r="H122" s="4"/>
      <c r="I122" s="4"/>
      <c r="J122" s="4"/>
      <c r="K122" s="4"/>
      <c r="L122" s="34">
        <f>L123</f>
        <v>6839</v>
      </c>
    </row>
    <row r="123" spans="1:12" ht="21" customHeight="1" outlineLevel="5">
      <c r="A123" s="31">
        <v>114</v>
      </c>
      <c r="B123" s="5" t="s">
        <v>119</v>
      </c>
      <c r="C123" s="21">
        <v>920</v>
      </c>
      <c r="D123" s="4" t="s">
        <v>114</v>
      </c>
      <c r="E123" s="4" t="s">
        <v>118</v>
      </c>
      <c r="F123" s="4" t="s">
        <v>120</v>
      </c>
      <c r="G123" s="4"/>
      <c r="H123" s="4"/>
      <c r="I123" s="4"/>
      <c r="J123" s="4"/>
      <c r="K123" s="4"/>
      <c r="L123" s="34">
        <v>6839</v>
      </c>
    </row>
    <row r="124" spans="1:12" ht="45" customHeight="1" outlineLevel="4">
      <c r="A124" s="31">
        <v>115</v>
      </c>
      <c r="B124" s="5" t="s">
        <v>121</v>
      </c>
      <c r="C124" s="21">
        <v>920</v>
      </c>
      <c r="D124" s="4" t="s">
        <v>114</v>
      </c>
      <c r="E124" s="4" t="s">
        <v>122</v>
      </c>
      <c r="F124" s="4" t="s">
        <v>3</v>
      </c>
      <c r="G124" s="4"/>
      <c r="H124" s="4"/>
      <c r="I124" s="4"/>
      <c r="J124" s="4"/>
      <c r="K124" s="4"/>
      <c r="L124" s="34">
        <f>L125</f>
        <v>1358</v>
      </c>
    </row>
    <row r="125" spans="1:12" ht="20.25" customHeight="1" outlineLevel="5">
      <c r="A125" s="31">
        <v>116</v>
      </c>
      <c r="B125" s="5" t="s">
        <v>119</v>
      </c>
      <c r="C125" s="21">
        <v>920</v>
      </c>
      <c r="D125" s="4" t="s">
        <v>114</v>
      </c>
      <c r="E125" s="4" t="s">
        <v>122</v>
      </c>
      <c r="F125" s="4" t="s">
        <v>120</v>
      </c>
      <c r="G125" s="4"/>
      <c r="H125" s="4"/>
      <c r="I125" s="4"/>
      <c r="J125" s="4"/>
      <c r="K125" s="4"/>
      <c r="L125" s="34">
        <v>1358</v>
      </c>
    </row>
    <row r="126" spans="1:12" ht="15" customHeight="1">
      <c r="A126" s="31">
        <v>117</v>
      </c>
      <c r="B126" s="5" t="s">
        <v>123</v>
      </c>
      <c r="C126" s="21">
        <v>920</v>
      </c>
      <c r="D126" s="4" t="s">
        <v>124</v>
      </c>
      <c r="E126" s="4" t="s">
        <v>5</v>
      </c>
      <c r="F126" s="4" t="s">
        <v>3</v>
      </c>
      <c r="G126" s="4"/>
      <c r="H126" s="4"/>
      <c r="I126" s="4"/>
      <c r="J126" s="4"/>
      <c r="K126" s="4"/>
      <c r="L126" s="34">
        <f>L127</f>
        <v>15</v>
      </c>
    </row>
    <row r="127" spans="1:12" ht="30" customHeight="1" outlineLevel="1">
      <c r="A127" s="31">
        <v>118</v>
      </c>
      <c r="B127" s="5" t="s">
        <v>125</v>
      </c>
      <c r="C127" s="21">
        <v>920</v>
      </c>
      <c r="D127" s="4" t="s">
        <v>126</v>
      </c>
      <c r="E127" s="4" t="s">
        <v>5</v>
      </c>
      <c r="F127" s="4" t="s">
        <v>3</v>
      </c>
      <c r="G127" s="4"/>
      <c r="H127" s="4"/>
      <c r="I127" s="4"/>
      <c r="J127" s="4"/>
      <c r="K127" s="4"/>
      <c r="L127" s="34">
        <f>L128</f>
        <v>15</v>
      </c>
    </row>
    <row r="128" spans="1:12" ht="63.75" customHeight="1" outlineLevel="2">
      <c r="A128" s="31">
        <v>119</v>
      </c>
      <c r="B128" s="5" t="s">
        <v>16</v>
      </c>
      <c r="C128" s="21">
        <v>920</v>
      </c>
      <c r="D128" s="4" t="s">
        <v>126</v>
      </c>
      <c r="E128" s="4" t="s">
        <v>17</v>
      </c>
      <c r="F128" s="4" t="s">
        <v>3</v>
      </c>
      <c r="G128" s="4"/>
      <c r="H128" s="4"/>
      <c r="I128" s="4"/>
      <c r="J128" s="4"/>
      <c r="K128" s="4"/>
      <c r="L128" s="34">
        <f>L129</f>
        <v>15</v>
      </c>
    </row>
    <row r="129" spans="1:12" ht="46.5" customHeight="1" outlineLevel="3">
      <c r="A129" s="31">
        <v>120</v>
      </c>
      <c r="B129" s="5" t="s">
        <v>153</v>
      </c>
      <c r="C129" s="21">
        <v>920</v>
      </c>
      <c r="D129" s="4" t="s">
        <v>126</v>
      </c>
      <c r="E129" s="4" t="s">
        <v>127</v>
      </c>
      <c r="F129" s="4" t="s">
        <v>3</v>
      </c>
      <c r="G129" s="4"/>
      <c r="H129" s="4"/>
      <c r="I129" s="4"/>
      <c r="J129" s="4"/>
      <c r="K129" s="4"/>
      <c r="L129" s="34">
        <f>L130</f>
        <v>15</v>
      </c>
    </row>
    <row r="130" spans="1:12" ht="30" customHeight="1" outlineLevel="4">
      <c r="A130" s="31">
        <v>121</v>
      </c>
      <c r="B130" s="5" t="s">
        <v>128</v>
      </c>
      <c r="C130" s="21">
        <v>920</v>
      </c>
      <c r="D130" s="4" t="s">
        <v>126</v>
      </c>
      <c r="E130" s="4" t="s">
        <v>129</v>
      </c>
      <c r="F130" s="4" t="s">
        <v>3</v>
      </c>
      <c r="G130" s="4"/>
      <c r="H130" s="4"/>
      <c r="I130" s="4"/>
      <c r="J130" s="4"/>
      <c r="K130" s="4"/>
      <c r="L130" s="34">
        <f>L131</f>
        <v>15</v>
      </c>
    </row>
    <row r="131" spans="1:12" ht="45" customHeight="1" outlineLevel="5">
      <c r="A131" s="31">
        <v>122</v>
      </c>
      <c r="B131" s="5" t="s">
        <v>22</v>
      </c>
      <c r="C131" s="21">
        <v>920</v>
      </c>
      <c r="D131" s="4" t="s">
        <v>126</v>
      </c>
      <c r="E131" s="4" t="s">
        <v>129</v>
      </c>
      <c r="F131" s="4" t="s">
        <v>23</v>
      </c>
      <c r="G131" s="4"/>
      <c r="H131" s="4"/>
      <c r="I131" s="4"/>
      <c r="J131" s="4"/>
      <c r="K131" s="4"/>
      <c r="L131" s="34">
        <v>15</v>
      </c>
    </row>
    <row r="132" spans="1:12" ht="15" customHeight="1">
      <c r="A132" s="31">
        <v>123</v>
      </c>
      <c r="B132" s="5" t="s">
        <v>130</v>
      </c>
      <c r="C132" s="21">
        <v>920</v>
      </c>
      <c r="D132" s="4" t="s">
        <v>131</v>
      </c>
      <c r="E132" s="4" t="s">
        <v>5</v>
      </c>
      <c r="F132" s="4" t="s">
        <v>3</v>
      </c>
      <c r="G132" s="4"/>
      <c r="H132" s="4"/>
      <c r="I132" s="4"/>
      <c r="J132" s="4"/>
      <c r="K132" s="4"/>
      <c r="L132" s="34">
        <f>L133</f>
        <v>81</v>
      </c>
    </row>
    <row r="133" spans="1:12" ht="15" customHeight="1" outlineLevel="1">
      <c r="A133" s="31">
        <v>124</v>
      </c>
      <c r="B133" s="5" t="s">
        <v>132</v>
      </c>
      <c r="C133" s="21">
        <v>920</v>
      </c>
      <c r="D133" s="4" t="s">
        <v>133</v>
      </c>
      <c r="E133" s="4" t="s">
        <v>5</v>
      </c>
      <c r="F133" s="4" t="s">
        <v>3</v>
      </c>
      <c r="G133" s="4"/>
      <c r="H133" s="4"/>
      <c r="I133" s="4"/>
      <c r="J133" s="4"/>
      <c r="K133" s="4"/>
      <c r="L133" s="34">
        <f>L134</f>
        <v>81</v>
      </c>
    </row>
    <row r="134" spans="1:12" ht="65.25" customHeight="1" outlineLevel="2">
      <c r="A134" s="31">
        <v>125</v>
      </c>
      <c r="B134" s="5" t="s">
        <v>16</v>
      </c>
      <c r="C134" s="21">
        <v>920</v>
      </c>
      <c r="D134" s="4" t="s">
        <v>133</v>
      </c>
      <c r="E134" s="4" t="s">
        <v>17</v>
      </c>
      <c r="F134" s="4" t="s">
        <v>3</v>
      </c>
      <c r="G134" s="4"/>
      <c r="H134" s="4"/>
      <c r="I134" s="4"/>
      <c r="J134" s="4"/>
      <c r="K134" s="4"/>
      <c r="L134" s="34">
        <f>L135</f>
        <v>81</v>
      </c>
    </row>
    <row r="135" spans="1:12" ht="66" customHeight="1" outlineLevel="3">
      <c r="A135" s="31">
        <v>126</v>
      </c>
      <c r="B135" s="5" t="s">
        <v>107</v>
      </c>
      <c r="C135" s="21">
        <v>920</v>
      </c>
      <c r="D135" s="4" t="s">
        <v>133</v>
      </c>
      <c r="E135" s="4" t="s">
        <v>108</v>
      </c>
      <c r="F135" s="4" t="s">
        <v>3</v>
      </c>
      <c r="G135" s="4"/>
      <c r="H135" s="4"/>
      <c r="I135" s="4"/>
      <c r="J135" s="4"/>
      <c r="K135" s="4"/>
      <c r="L135" s="34">
        <f>L136</f>
        <v>81</v>
      </c>
    </row>
    <row r="136" spans="1:12" ht="30" customHeight="1" outlineLevel="4">
      <c r="A136" s="31">
        <v>127</v>
      </c>
      <c r="B136" s="5" t="s">
        <v>134</v>
      </c>
      <c r="C136" s="21">
        <v>920</v>
      </c>
      <c r="D136" s="4" t="s">
        <v>133</v>
      </c>
      <c r="E136" s="4" t="s">
        <v>135</v>
      </c>
      <c r="F136" s="4" t="s">
        <v>3</v>
      </c>
      <c r="G136" s="4"/>
      <c r="H136" s="4"/>
      <c r="I136" s="4"/>
      <c r="J136" s="4"/>
      <c r="K136" s="4"/>
      <c r="L136" s="34">
        <f>L137</f>
        <v>81</v>
      </c>
    </row>
    <row r="137" spans="1:12" ht="48.75" customHeight="1" outlineLevel="4">
      <c r="A137" s="31">
        <v>128</v>
      </c>
      <c r="B137" s="7" t="s">
        <v>22</v>
      </c>
      <c r="C137" s="21">
        <v>920</v>
      </c>
      <c r="D137" s="8" t="s">
        <v>133</v>
      </c>
      <c r="E137" s="8" t="s">
        <v>135</v>
      </c>
      <c r="F137" s="8" t="s">
        <v>23</v>
      </c>
      <c r="G137" s="8"/>
      <c r="H137" s="4"/>
      <c r="I137" s="4"/>
      <c r="J137" s="4"/>
      <c r="K137" s="4"/>
      <c r="L137" s="36">
        <v>81</v>
      </c>
    </row>
    <row r="138" spans="1:12" ht="30" outlineLevel="4">
      <c r="A138" s="31">
        <v>129</v>
      </c>
      <c r="B138" s="9" t="s">
        <v>159</v>
      </c>
      <c r="C138" s="21">
        <v>920</v>
      </c>
      <c r="D138" s="8" t="s">
        <v>160</v>
      </c>
      <c r="E138" s="8" t="s">
        <v>5</v>
      </c>
      <c r="F138" s="8" t="s">
        <v>3</v>
      </c>
      <c r="G138" s="8"/>
      <c r="H138" s="8"/>
      <c r="I138" s="8"/>
      <c r="J138" s="8"/>
      <c r="K138" s="8"/>
      <c r="L138" s="36">
        <f>L139</f>
        <v>27</v>
      </c>
    </row>
    <row r="139" spans="1:12" ht="17.25" customHeight="1" outlineLevel="4">
      <c r="A139" s="31">
        <v>130</v>
      </c>
      <c r="B139" s="10" t="s">
        <v>161</v>
      </c>
      <c r="C139" s="21">
        <v>920</v>
      </c>
      <c r="D139" s="12" t="s">
        <v>162</v>
      </c>
      <c r="E139" s="4" t="s">
        <v>5</v>
      </c>
      <c r="F139" s="4" t="s">
        <v>3</v>
      </c>
      <c r="G139" s="12"/>
      <c r="H139" s="12"/>
      <c r="I139" s="12"/>
      <c r="J139" s="12"/>
      <c r="K139" s="12"/>
      <c r="L139" s="37">
        <f>L140</f>
        <v>27</v>
      </c>
    </row>
    <row r="140" spans="1:12" ht="62.25" customHeight="1" outlineLevel="4">
      <c r="A140" s="31">
        <v>131</v>
      </c>
      <c r="B140" s="5" t="s">
        <v>16</v>
      </c>
      <c r="C140" s="21">
        <v>920</v>
      </c>
      <c r="D140" s="12" t="s">
        <v>162</v>
      </c>
      <c r="E140" s="4" t="s">
        <v>17</v>
      </c>
      <c r="F140" s="4" t="s">
        <v>3</v>
      </c>
      <c r="G140" s="12"/>
      <c r="H140" s="12"/>
      <c r="I140" s="12"/>
      <c r="J140" s="12"/>
      <c r="K140" s="12"/>
      <c r="L140" s="37">
        <f>L141</f>
        <v>27</v>
      </c>
    </row>
    <row r="141" spans="1:12" ht="63" customHeight="1" outlineLevel="4">
      <c r="A141" s="31">
        <v>132</v>
      </c>
      <c r="B141" s="5" t="s">
        <v>18</v>
      </c>
      <c r="C141" s="21">
        <v>920</v>
      </c>
      <c r="D141" s="4" t="s">
        <v>162</v>
      </c>
      <c r="E141" s="4" t="s">
        <v>19</v>
      </c>
      <c r="F141" s="4" t="s">
        <v>3</v>
      </c>
      <c r="G141" s="12"/>
      <c r="H141" s="12"/>
      <c r="I141" s="12"/>
      <c r="J141" s="12"/>
      <c r="K141" s="12"/>
      <c r="L141" s="37">
        <f>L142</f>
        <v>27</v>
      </c>
    </row>
    <row r="142" spans="1:12" ht="48" customHeight="1" outlineLevel="4">
      <c r="A142" s="31">
        <v>133</v>
      </c>
      <c r="B142" s="11" t="s">
        <v>171</v>
      </c>
      <c r="C142" s="21">
        <v>920</v>
      </c>
      <c r="D142" s="12" t="s">
        <v>162</v>
      </c>
      <c r="E142" s="12" t="s">
        <v>163</v>
      </c>
      <c r="F142" s="12" t="s">
        <v>3</v>
      </c>
      <c r="G142" s="12"/>
      <c r="H142" s="12"/>
      <c r="I142" s="12"/>
      <c r="J142" s="12"/>
      <c r="K142" s="12"/>
      <c r="L142" s="37">
        <f>L143</f>
        <v>27</v>
      </c>
    </row>
    <row r="143" spans="1:12" ht="60.75" customHeight="1" outlineLevel="5">
      <c r="A143" s="31">
        <v>134</v>
      </c>
      <c r="B143" s="32" t="s">
        <v>170</v>
      </c>
      <c r="C143" s="21">
        <v>920</v>
      </c>
      <c r="D143" s="12" t="s">
        <v>162</v>
      </c>
      <c r="E143" s="12" t="s">
        <v>163</v>
      </c>
      <c r="F143" s="20">
        <v>810</v>
      </c>
      <c r="G143" s="6"/>
      <c r="H143" s="6"/>
      <c r="I143" s="6"/>
      <c r="J143" s="6"/>
      <c r="K143" s="6"/>
      <c r="L143" s="37">
        <v>27</v>
      </c>
    </row>
    <row r="144" spans="1:12" ht="12.75" customHeight="1">
      <c r="A144" s="31">
        <v>135</v>
      </c>
      <c r="B144" s="43" t="s">
        <v>136</v>
      </c>
      <c r="C144" s="44"/>
      <c r="D144" s="44"/>
      <c r="E144" s="44"/>
      <c r="F144" s="44"/>
      <c r="G144" s="45"/>
      <c r="H144" s="27"/>
      <c r="I144" s="27"/>
      <c r="J144" s="27"/>
      <c r="K144" s="27"/>
      <c r="L144" s="38">
        <f>L11+L16</f>
        <v>18977.599999999999</v>
      </c>
    </row>
    <row r="145" spans="2:12" ht="22.5" customHeight="1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28"/>
    </row>
    <row r="146" spans="2:12" ht="34.5" customHeight="1"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</row>
  </sheetData>
  <mergeCells count="8">
    <mergeCell ref="B146:L146"/>
    <mergeCell ref="B7:L7"/>
    <mergeCell ref="B8:L8"/>
    <mergeCell ref="B144:G144"/>
    <mergeCell ref="A2:L2"/>
    <mergeCell ref="A3:L3"/>
    <mergeCell ref="A4:L4"/>
    <mergeCell ref="A6:L6"/>
  </mergeCells>
  <phoneticPr fontId="0" type="noConversion"/>
  <pageMargins left="0.78740157480314965" right="0.39370078740157483" top="0.39370078740157483" bottom="0.39370078740157483" header="0.39370078740157483" footer="0.51181102362204722"/>
  <pageSetup paperSize="9" scale="96" fitToHeight="0" orientation="portrait" blackAndWhite="1" errors="blank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7AED81B-66CF-4235-AF7E-3C13533AEF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Елена-ПК\Елена</dc:creator>
  <cp:lastModifiedBy>1</cp:lastModifiedBy>
  <cp:lastPrinted>2017-02-01T07:20:26Z</cp:lastPrinted>
  <dcterms:created xsi:type="dcterms:W3CDTF">2016-11-11T04:41:23Z</dcterms:created>
  <dcterms:modified xsi:type="dcterms:W3CDTF">2017-02-01T07:21:52Z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C:\Users\Елена\AppData\Local\Кейсистемс\Бюджет-КС\ReportManager\sqr_rosp_exp2016.xls</vt:lpwstr>
  </property>
</Properties>
</file>